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355" windowHeight="5160"/>
  </bookViews>
  <sheets>
    <sheet name="KRUH  IN PEK. PECIVO zah" sheetId="11" r:id="rId1"/>
    <sheet name="KRUH IN PEK. PECIVO vzh" sheetId="12" r:id="rId2"/>
    <sheet name="POSEBNI KRUH IN PEK PEC. zah" sheetId="13" r:id="rId3"/>
    <sheet name="POSEBNI KRUH IN PEK PEC vzh" sheetId="14" r:id="rId4"/>
    <sheet name="BIO KRUH IN PEK PEC zah" sheetId="15" r:id="rId5"/>
    <sheet name="BIO KRUH IN PEK PEC vzh" sheetId="16" r:id="rId6"/>
    <sheet name="TORTE, RULADE, MINJONI" sheetId="17" r:id="rId7"/>
    <sheet name="PITE, KROFI ROGLJIČI" sheetId="18" r:id="rId8"/>
    <sheet name="PRESNE IN POSEBNE SLAŠČICE" sheetId="19" r:id="rId9"/>
    <sheet name="DROBNO SLADKO IN SLANO PECIVO" sheetId="20" r:id="rId10"/>
  </sheets>
  <calcPr calcId="145621"/>
</workbook>
</file>

<file path=xl/calcChain.xml><?xml version="1.0" encoding="utf-8"?>
<calcChain xmlns="http://schemas.openxmlformats.org/spreadsheetml/2006/main">
  <c r="A23" i="20" l="1"/>
  <c r="A24" i="20" s="1"/>
  <c r="A25" i="20" s="1"/>
  <c r="A26" i="20" s="1"/>
  <c r="A27" i="20" s="1"/>
  <c r="A28" i="20" s="1"/>
  <c r="A29" i="20" s="1"/>
  <c r="A30" i="20" s="1"/>
  <c r="A31" i="20" s="1"/>
  <c r="A20" i="20"/>
  <c r="A21" i="20" s="1"/>
  <c r="A16" i="20"/>
  <c r="A17" i="20" s="1"/>
  <c r="A9" i="20"/>
  <c r="A10" i="20" s="1"/>
  <c r="A11" i="20" s="1"/>
  <c r="A12" i="20" s="1"/>
  <c r="A13" i="20" s="1"/>
  <c r="A14" i="20" s="1"/>
  <c r="A9" i="19"/>
  <c r="A10" i="19" s="1"/>
  <c r="A11" i="19" s="1"/>
  <c r="A12" i="19" s="1"/>
  <c r="A13" i="19" s="1"/>
  <c r="A14" i="19" s="1"/>
  <c r="A17" i="19" s="1"/>
  <c r="A18" i="19" s="1"/>
  <c r="A23" i="19" s="1"/>
  <c r="A24" i="19" s="1"/>
  <c r="A27" i="19" s="1"/>
  <c r="A28" i="19" s="1"/>
  <c r="A29" i="19" s="1"/>
  <c r="A30" i="19" s="1"/>
  <c r="A38" i="19" s="1"/>
  <c r="A40" i="19" s="1"/>
  <c r="A41" i="19" s="1"/>
  <c r="A42" i="19" s="1"/>
  <c r="A43" i="19" s="1"/>
  <c r="A45" i="19" s="1"/>
  <c r="A46" i="19" s="1"/>
  <c r="A47" i="19" s="1"/>
  <c r="A48" i="19" s="1"/>
  <c r="A9" i="18"/>
  <c r="A10" i="18" s="1"/>
  <c r="A11" i="18" s="1"/>
  <c r="A14" i="18" s="1"/>
  <c r="A15" i="18" s="1"/>
  <c r="A16" i="18" s="1"/>
  <c r="A17" i="18" s="1"/>
  <c r="A18" i="18" s="1"/>
  <c r="A21" i="18" s="1"/>
  <c r="A22" i="18" s="1"/>
  <c r="A23" i="18" s="1"/>
  <c r="A24" i="18" s="1"/>
  <c r="A25" i="18" s="1"/>
  <c r="A27" i="18" s="1"/>
  <c r="A28" i="18" s="1"/>
  <c r="A29" i="18" s="1"/>
  <c r="A30" i="18" s="1"/>
  <c r="A31" i="18" s="1"/>
  <c r="A32" i="18" s="1"/>
  <c r="A26" i="17"/>
  <c r="A27" i="17" s="1"/>
  <c r="A28" i="17" s="1"/>
  <c r="A29" i="17" s="1"/>
  <c r="A30" i="17" s="1"/>
  <c r="A31" i="17" s="1"/>
  <c r="A32" i="17" s="1"/>
  <c r="A33" i="17" s="1"/>
  <c r="A34" i="17" s="1"/>
  <c r="A35" i="17" s="1"/>
  <c r="A36" i="17" s="1"/>
  <c r="A9" i="17"/>
  <c r="A10" i="17" s="1"/>
  <c r="A11" i="17" s="1"/>
  <c r="A12" i="17" s="1"/>
  <c r="A13" i="17" s="1"/>
  <c r="A14" i="17" s="1"/>
  <c r="A15" i="17" s="1"/>
  <c r="A16" i="17" s="1"/>
  <c r="A17" i="17" s="1"/>
  <c r="A18" i="17" s="1"/>
  <c r="A19" i="17" s="1"/>
  <c r="A20" i="17" s="1"/>
  <c r="A21" i="17" s="1"/>
  <c r="A22" i="17" s="1"/>
  <c r="A23" i="17" s="1"/>
  <c r="A15" i="16"/>
  <c r="A16" i="16" s="1"/>
  <c r="A9" i="16"/>
  <c r="A10" i="16" s="1"/>
  <c r="A11" i="16" s="1"/>
  <c r="A12" i="16" s="1"/>
  <c r="A15" i="15"/>
  <c r="A16" i="15" s="1"/>
  <c r="A9" i="15"/>
  <c r="A10" i="15" s="1"/>
  <c r="A11" i="15" s="1"/>
  <c r="A12" i="15" s="1"/>
  <c r="A16" i="14"/>
  <c r="A17" i="14" s="1"/>
  <c r="A9" i="14"/>
  <c r="A10" i="14" s="1"/>
  <c r="A11" i="14" s="1"/>
  <c r="A12" i="14" s="1"/>
  <c r="A13" i="14" s="1"/>
  <c r="A9" i="13"/>
  <c r="A10" i="13" s="1"/>
  <c r="A11" i="13" s="1"/>
  <c r="A12" i="13" s="1"/>
  <c r="A13" i="13" s="1"/>
  <c r="A16" i="13" s="1"/>
  <c r="A17" i="13" s="1"/>
  <c r="A9" i="12"/>
  <c r="A10" i="12" s="1"/>
  <c r="A11" i="12" s="1"/>
  <c r="A12" i="12" s="1"/>
  <c r="A13" i="12" s="1"/>
  <c r="A14" i="12" s="1"/>
  <c r="A15" i="12" s="1"/>
  <c r="A16" i="12" s="1"/>
  <c r="A17" i="12" s="1"/>
  <c r="A18" i="12" s="1"/>
  <c r="A19" i="12" s="1"/>
  <c r="A20" i="12" s="1"/>
  <c r="A21" i="12" s="1"/>
  <c r="A22" i="12" s="1"/>
  <c r="A23" i="12" s="1"/>
  <c r="A27" i="12" s="1"/>
  <c r="A28" i="12" s="1"/>
  <c r="A29" i="12" s="1"/>
  <c r="A30" i="12" s="1"/>
  <c r="A31" i="12" s="1"/>
  <c r="A32" i="12" s="1"/>
  <c r="A33" i="12" s="1"/>
  <c r="A34" i="12" s="1"/>
  <c r="A35" i="12" s="1"/>
  <c r="A36" i="12" s="1"/>
  <c r="A37" i="12" s="1"/>
  <c r="A40" i="12" s="1"/>
  <c r="A41" i="12" s="1"/>
  <c r="A42" i="12" s="1"/>
  <c r="A43" i="12" s="1"/>
  <c r="A44" i="12" s="1"/>
  <c r="A45" i="12" s="1"/>
  <c r="A47" i="12" s="1"/>
  <c r="A48" i="12" s="1"/>
  <c r="A49" i="12" s="1"/>
  <c r="A50" i="12" s="1"/>
  <c r="A51" i="12" s="1"/>
  <c r="A52" i="12" s="1"/>
  <c r="A53" i="12" s="1"/>
  <c r="A54" i="12" s="1"/>
  <c r="A31" i="19" l="1"/>
  <c r="A32" i="19" s="1"/>
  <c r="A33" i="19" s="1"/>
  <c r="A34" i="19" s="1"/>
  <c r="A35" i="19" s="1"/>
  <c r="A78" i="11"/>
  <c r="A79" i="11" s="1"/>
  <c r="A80" i="11" s="1"/>
  <c r="A81" i="11" s="1"/>
  <c r="A9" i="11" l="1"/>
  <c r="A10" i="11" s="1"/>
  <c r="A11" i="11" s="1"/>
  <c r="A12" i="11" s="1"/>
  <c r="A13" i="11" s="1"/>
  <c r="A14" i="11" s="1"/>
  <c r="A15" i="11" s="1"/>
  <c r="A16" i="11" s="1"/>
  <c r="A17" i="11" s="1"/>
  <c r="A18" i="11" s="1"/>
  <c r="A19" i="11" s="1"/>
  <c r="A20" i="11" s="1"/>
  <c r="A21" i="11" s="1"/>
  <c r="A22" i="11" s="1"/>
  <c r="A23" i="11" s="1"/>
  <c r="A24" i="11" s="1"/>
  <c r="A25" i="11" l="1"/>
  <c r="A27" i="11" s="1"/>
  <c r="A28" i="11" s="1"/>
  <c r="A29" i="11" s="1"/>
  <c r="A30" i="11" s="1"/>
  <c r="A31" i="11" s="1"/>
  <c r="A32" i="11" s="1"/>
  <c r="A33" i="11" s="1"/>
  <c r="A34" i="11" s="1"/>
  <c r="A35" i="11" s="1"/>
  <c r="A36" i="11" l="1"/>
  <c r="A37" i="11" s="1"/>
  <c r="A38" i="11" s="1"/>
  <c r="A39" i="11" s="1"/>
  <c r="A40" i="11" s="1"/>
  <c r="A41" i="11" s="1"/>
  <c r="A42" i="11" s="1"/>
  <c r="A43" i="11" s="1"/>
  <c r="A44" i="11" s="1"/>
  <c r="A45" i="11" s="1"/>
  <c r="A46" i="11" s="1"/>
  <c r="A47" i="11" s="1"/>
  <c r="A49" i="11" s="1"/>
  <c r="A50" i="11" s="1"/>
  <c r="A51" i="11" s="1"/>
  <c r="A52" i="11" s="1"/>
  <c r="A53" i="11" s="1"/>
  <c r="A54" i="11" s="1"/>
  <c r="A56" i="11" s="1"/>
  <c r="A57" i="11" s="1"/>
  <c r="A58" i="11" s="1"/>
  <c r="A59" i="11" s="1"/>
  <c r="A60" i="11" s="1"/>
  <c r="A61" i="11" s="1"/>
  <c r="A63" i="11" s="1"/>
  <c r="A64" i="11" s="1"/>
  <c r="A65" i="11" s="1"/>
  <c r="A66" i="11" s="1"/>
  <c r="A67" i="11" s="1"/>
  <c r="A68" i="11" s="1"/>
  <c r="A69" i="11" s="1"/>
  <c r="A71" i="11" s="1"/>
  <c r="A72" i="11" s="1"/>
  <c r="A73" i="11" s="1"/>
  <c r="A74" i="11" s="1"/>
  <c r="A75" i="11" s="1"/>
  <c r="A76" i="11" s="1"/>
  <c r="A77" i="11" s="1"/>
  <c r="A82" i="11" s="1"/>
</calcChain>
</file>

<file path=xl/sharedStrings.xml><?xml version="1.0" encoding="utf-8"?>
<sst xmlns="http://schemas.openxmlformats.org/spreadsheetml/2006/main" count="1143" uniqueCount="256">
  <si>
    <t xml:space="preserve">Zap. št. </t>
  </si>
  <si>
    <t>Artikel</t>
  </si>
  <si>
    <t xml:space="preserve">Cena na EM brez DDV v € </t>
  </si>
  <si>
    <t>Vrednost DDV v €</t>
  </si>
  <si>
    <t>Cena na EM z DDV v €</t>
  </si>
  <si>
    <t>Skupna vrednost po predmetu v €</t>
  </si>
  <si>
    <t>SKUPNA VREDNOST PONUDBE Z DDV</t>
  </si>
  <si>
    <t>SKUPNA VREDNOST PONUDBE BREZ DDV</t>
  </si>
  <si>
    <t>Embalaža ustreza pogojem iz poglavja V. DA/NE</t>
  </si>
  <si>
    <t>kg</t>
  </si>
  <si>
    <t>EM</t>
  </si>
  <si>
    <t xml:space="preserve">V stolpcu št.13 priloge 2A se ponudnik z DA ali NE opredeli glede emblalaže.  V primeru, da bo izdelek dobavljal v povratni embalaži ali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</si>
  <si>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Pakiranje ponudnika</t>
  </si>
  <si>
    <t>Želeno pakiranje naročnika</t>
  </si>
  <si>
    <t>VREDNOST   DDV</t>
  </si>
  <si>
    <t>Okvirna 3 letna količina na EM</t>
  </si>
  <si>
    <t>Šifra artikla dobavitelja (za naročanje)</t>
  </si>
  <si>
    <t>Proizvajalec oz. blagovna znamka</t>
  </si>
  <si>
    <t>Stopnja
 DDV V %</t>
  </si>
  <si>
    <t>Cena na EM brez DDV glede na pakiranje ponudnika upoštevajoč ceno na EM</t>
  </si>
  <si>
    <t>7*8</t>
  </si>
  <si>
    <t>7+9</t>
  </si>
  <si>
    <t>10*11</t>
  </si>
  <si>
    <t>Kruh beli</t>
  </si>
  <si>
    <t>Kruh polbeli</t>
  </si>
  <si>
    <t>Kruh polbeli štruca</t>
  </si>
  <si>
    <t>Kruh črni</t>
  </si>
  <si>
    <t>Kruh mešani</t>
  </si>
  <si>
    <t>Kruh mlečni</t>
  </si>
  <si>
    <t>Kruh rženi</t>
  </si>
  <si>
    <t>Kruh koruzni</t>
  </si>
  <si>
    <t>Kruh ajdov z orehi</t>
  </si>
  <si>
    <t>Kruh beli, hlebec, tip "domači"</t>
  </si>
  <si>
    <t>Kruh črni, hlebec, tip "domači"</t>
  </si>
  <si>
    <t>Krompirjev kruh</t>
  </si>
  <si>
    <t>Kruh polnozrnati s semeni</t>
  </si>
  <si>
    <t>Kruh polnozrnati</t>
  </si>
  <si>
    <t>od 800 do 1000 g</t>
  </si>
  <si>
    <t>2 rezini, pakirani v folijo, skupna teža od 90 do 120g</t>
  </si>
  <si>
    <t>rezano
pakirano v folijo
od 800 do 1000 g</t>
  </si>
  <si>
    <t>pakirano v folijo
od 800 do 1000 g</t>
  </si>
  <si>
    <t>od 500 do 600 g</t>
  </si>
  <si>
    <t>od 500 do 1000 g</t>
  </si>
  <si>
    <t>KRUH</t>
  </si>
  <si>
    <t>PEKOVSKO PECIVO RINFUZA</t>
  </si>
  <si>
    <t>Štručka francoska</t>
  </si>
  <si>
    <t>Bombeta s sezamom</t>
  </si>
  <si>
    <t>Bombeta</t>
  </si>
  <si>
    <t>Sirova štručka</t>
  </si>
  <si>
    <t>Makovka</t>
  </si>
  <si>
    <t>Žemlja manjša</t>
  </si>
  <si>
    <t>Žemlja večja</t>
  </si>
  <si>
    <t>Žemlja tip primorska</t>
  </si>
  <si>
    <t>Lepinja</t>
  </si>
  <si>
    <t>Čebata</t>
  </si>
  <si>
    <t>Čebata s čebulo</t>
  </si>
  <si>
    <t>Čebata z olivami</t>
  </si>
  <si>
    <t>Štručka ali bombeta iz temne moke</t>
  </si>
  <si>
    <t>Drobno pekovsko pecivo razno iz
bele, črne, polnozrnate, koruzne moke
(žemljice, kajzerice, makovke, bombete, mlečne štručke,  štručke s semeni, ipd.)</t>
  </si>
  <si>
    <t>do 500 g</t>
  </si>
  <si>
    <t>od 160 do 180</t>
  </si>
  <si>
    <t>od 150 do 160</t>
  </si>
  <si>
    <t>od 80 do 100 g</t>
  </si>
  <si>
    <t>od 120 do 140 g</t>
  </si>
  <si>
    <t>od 150 do 160 g</t>
  </si>
  <si>
    <t>od 100 do 120 g</t>
  </si>
  <si>
    <t>od 120 do 140</t>
  </si>
  <si>
    <t>od 140 do 160 g</t>
  </si>
  <si>
    <t>od 40 do 60 g</t>
  </si>
  <si>
    <t>PEKOVSKO PECIVO PREREZANO RINFUZA</t>
  </si>
  <si>
    <t xml:space="preserve">Štručka </t>
  </si>
  <si>
    <t xml:space="preserve">Štručka hot dog </t>
  </si>
  <si>
    <t xml:space="preserve">Bombeta s sezamom </t>
  </si>
  <si>
    <t xml:space="preserve">Bombeta tip hamburger </t>
  </si>
  <si>
    <t xml:space="preserve">Bombeta graham </t>
  </si>
  <si>
    <t xml:space="preserve">Bombeta pirina </t>
  </si>
  <si>
    <t xml:space="preserve">Pecivo s semeni tip stoletno </t>
  </si>
  <si>
    <t>PEKOVSKO PECIVO PREREZANO PAKIRANO</t>
  </si>
  <si>
    <t>PEKOVSKO PECIVO PAKIRANO</t>
  </si>
  <si>
    <t>Bombeta s sezamom pakirana</t>
  </si>
  <si>
    <t>Bombeta pakirana</t>
  </si>
  <si>
    <t>Sirova štručka pakirana</t>
  </si>
  <si>
    <t>Makovka pakirana</t>
  </si>
  <si>
    <t>Žemlja manjša pakirana</t>
  </si>
  <si>
    <t>Žemlja večja pakirana</t>
  </si>
  <si>
    <t>Lepinja pakirana</t>
  </si>
  <si>
    <t>DRUGI IZDELKI</t>
  </si>
  <si>
    <t>Toast beli</t>
  </si>
  <si>
    <t>Toast polnozrnat</t>
  </si>
  <si>
    <t>Toast beli  manjše pakiranje</t>
  </si>
  <si>
    <t>Toast pirin</t>
  </si>
  <si>
    <t>Toast rženi s semeni</t>
  </si>
  <si>
    <t>Toast konopljin</t>
  </si>
  <si>
    <t>Grisini</t>
  </si>
  <si>
    <t>Prepečenec</t>
  </si>
  <si>
    <t>Prepečenec manjše pakiranje</t>
  </si>
  <si>
    <t>Drobtine krušne</t>
  </si>
  <si>
    <t>Kvas sveži</t>
  </si>
  <si>
    <t>pakiran v ovoju/vrečki
od 500 do 1000 g</t>
  </si>
  <si>
    <t>pakiran v ovoju/vrečki
od 150 do 200 g</t>
  </si>
  <si>
    <t>pakiran v ovoju/vrečki
do 200 g</t>
  </si>
  <si>
    <t>pakiran v ovoju/vrečki
od 300 do 400 g</t>
  </si>
  <si>
    <t>pakiran v ovoju/vrečki
od 100 do 150 g</t>
  </si>
  <si>
    <t>pakiran v ovoju/vrečki
do 1000 g</t>
  </si>
  <si>
    <t>pakiran v ovoju/vrečki
do 500 g</t>
  </si>
  <si>
    <t>od 40 do 50 g</t>
  </si>
  <si>
    <r>
      <t xml:space="preserve">PRILOGA 2 A                                                                                          CENIK OZ. PREDRAČUN MORS     224/2017-ODP
</t>
    </r>
    <r>
      <rPr>
        <b/>
        <sz val="10"/>
        <color theme="1"/>
        <rFont val="Arial"/>
        <family val="2"/>
        <charset val="238"/>
      </rPr>
      <t>1. SKLOP: Kruh in pekovsko pecivo - zahodna regija</t>
    </r>
  </si>
  <si>
    <t>Kruh beli štruca</t>
  </si>
  <si>
    <t>Kruh črni hlebec</t>
  </si>
  <si>
    <t>Kruh polnozrnat hlebec</t>
  </si>
  <si>
    <t>Kruh polnozrnat s semeni hlebec</t>
  </si>
  <si>
    <t>Kruh z ogljem</t>
  </si>
  <si>
    <t>KRUH POSEBNI - PRIPRAVLJEN NA TRADICIONALNIH OSNOVAH</t>
  </si>
  <si>
    <t>PEKOVSKO PECIVO RINFUZA - PRIPRAVLJENO NA TRADICIONALNIH OSNOVAH</t>
  </si>
  <si>
    <t>Bombeta bela</t>
  </si>
  <si>
    <t>Bombeta polnozrnata</t>
  </si>
  <si>
    <t>Bombeta polnozrnata s semeni</t>
  </si>
  <si>
    <r>
      <t xml:space="preserve">PRILOGA 2 C                                                                                         CENIK OZ. PREDRAČUN MORS     224/2017-ODP
</t>
    </r>
    <r>
      <rPr>
        <b/>
        <sz val="10"/>
        <color theme="1"/>
        <rFont val="Arial"/>
        <family val="2"/>
        <charset val="238"/>
      </rPr>
      <t>3. SKLOP: Posebni kruh in pekovsko pecivo - zahodna regija</t>
    </r>
  </si>
  <si>
    <r>
      <t xml:space="preserve">PRILOGA 2 B                                                                                          CENIK OZ. PREDRAČUN MORS     224/2017-ODP
</t>
    </r>
    <r>
      <rPr>
        <b/>
        <sz val="10"/>
        <color theme="1"/>
        <rFont val="Arial"/>
        <family val="2"/>
        <charset val="238"/>
      </rPr>
      <t>2. SKLOP: Kruh in pekovsko pecivo - vzhodna regija</t>
    </r>
  </si>
  <si>
    <r>
      <t xml:space="preserve">PRILOGA 2 D                                                                                         CENIK OZ. PREDRAČUN MORS     224/2017-ODP
</t>
    </r>
    <r>
      <rPr>
        <b/>
        <sz val="10"/>
        <color theme="1"/>
        <rFont val="Arial"/>
        <family val="2"/>
        <charset val="238"/>
      </rPr>
      <t>5. SKLOP: Bio kruh in pekovsko pecivo - zahodna regija</t>
    </r>
  </si>
  <si>
    <r>
      <t xml:space="preserve">PRILOGA 2 Č                                                                                         CENIK OZ. PREDRAČUN MORS     224/2017-ODP
</t>
    </r>
    <r>
      <rPr>
        <b/>
        <sz val="10"/>
        <color theme="1"/>
        <rFont val="Arial"/>
        <family val="2"/>
        <charset val="238"/>
      </rPr>
      <t>4. SKLOP: Posebni kruh in pekovsko pecivo - vzhodna regija</t>
    </r>
  </si>
  <si>
    <t>Kruh mešani iz pirine in polbele moke</t>
  </si>
  <si>
    <t>Kruh mešani iz čičerikine in polbele moke</t>
  </si>
  <si>
    <t>Kruh mešani iz črne leče in polbele moke</t>
  </si>
  <si>
    <t>Kruh iz tatarske ajde</t>
  </si>
  <si>
    <t>KRUH BIO</t>
  </si>
  <si>
    <t>Bombeta iz pirine moke</t>
  </si>
  <si>
    <t>Bombeta iz tatarske ajde</t>
  </si>
  <si>
    <t>PEKOVSKO PECIVO BIO</t>
  </si>
  <si>
    <r>
      <t xml:space="preserve">PRILOGA 2 E                                                                                         CENIK OZ. PREDRAČUN MORS     224/2017-ODP
</t>
    </r>
    <r>
      <rPr>
        <b/>
        <sz val="10"/>
        <color theme="1"/>
        <rFont val="Arial"/>
        <family val="2"/>
        <charset val="238"/>
      </rPr>
      <t>6. SKLOP: Bio kruh in pekovsko pecivo - vzhodna regija</t>
    </r>
  </si>
  <si>
    <t>TORTA, REZINA, RULADA, KROGLICA IN MINJON</t>
  </si>
  <si>
    <r>
      <t xml:space="preserve">PRILOGA 2 F                                                                                          CENIK OZ. PREDRAČUN MORS     224/2017-ODP
</t>
    </r>
    <r>
      <rPr>
        <b/>
        <sz val="10"/>
        <color theme="1"/>
        <rFont val="Arial"/>
        <family val="2"/>
        <charset val="238"/>
      </rPr>
      <t>7. SKLOP: Torte, rezine, rulade, kroglice in minjoni</t>
    </r>
  </si>
  <si>
    <t>Torta sadnih okusov, mešano sadje,  jagoda, borovnica, marelica in ananas</t>
  </si>
  <si>
    <t>Torta čokoladna</t>
  </si>
  <si>
    <t>Torta sadnih okusov jagoda, borovnica in ananas</t>
  </si>
  <si>
    <t xml:space="preserve">Torta tip sacher </t>
  </si>
  <si>
    <t>Rezina tip madžarska</t>
  </si>
  <si>
    <t>Kremna rezina</t>
  </si>
  <si>
    <t>Kremna rezina z višnjo in čokoladnim prelivom</t>
  </si>
  <si>
    <t>Tiramisu</t>
  </si>
  <si>
    <t>Rulada s sadnim nadevom</t>
  </si>
  <si>
    <t>Rulada s čokoladnim nadevom</t>
  </si>
  <si>
    <t>Rulada z mareličnim nadevom</t>
  </si>
  <si>
    <t>Kroglica s kokosom</t>
  </si>
  <si>
    <t>kroglica, rumova, brez kokosa, tip ježek</t>
  </si>
  <si>
    <t>Indijanček</t>
  </si>
  <si>
    <t>Princes krofki mini</t>
  </si>
  <si>
    <t>Kolaček polnjen z vanilijevo kremo, tip "šamrola"</t>
  </si>
  <si>
    <t>Kokosova/ lešnikova/ orehova kocka (biskvitno pecivo namočeno v čokoladi ter posuto s kokosom/ lešniki/ orehi)</t>
  </si>
  <si>
    <t>v kosu</t>
  </si>
  <si>
    <t>PVC posodica
120-140 g</t>
  </si>
  <si>
    <t>PVC posodica
100-120 g</t>
  </si>
  <si>
    <t>PVC posodica
od 100 do 110 g</t>
  </si>
  <si>
    <t>PVC posodica 100 do 110g</t>
  </si>
  <si>
    <t>PVC posodica
od 60 do 80 g</t>
  </si>
  <si>
    <t>rinfuza ali pvc posodica do 120g</t>
  </si>
  <si>
    <t>Minjoni različnih sadnih okusov in čokolade ter sadne košarice</t>
  </si>
  <si>
    <t>rinfuza v papirnati posodici različna teža od 20 do 40 g</t>
  </si>
  <si>
    <t>kos</t>
  </si>
  <si>
    <t>PVC posodica 80 g</t>
  </si>
  <si>
    <t>PVC posodica 100 g</t>
  </si>
  <si>
    <t>rinfuza v papirnati posodici 50 g</t>
  </si>
  <si>
    <t>rinfuza v papirnati posodici 80 g</t>
  </si>
  <si>
    <t>/</t>
  </si>
  <si>
    <t>PVC posodica 50 g</t>
  </si>
  <si>
    <r>
      <t xml:space="preserve">PRILOGA 2 G                                                                                          CENIK OZ. PREDRAČUN MORS     224/2017-ODP
</t>
    </r>
    <r>
      <rPr>
        <b/>
        <sz val="10"/>
        <color theme="1"/>
        <rFont val="Arial"/>
        <family val="2"/>
        <charset val="238"/>
      </rPr>
      <t>8. SKLOP: Pite, krofi, rogljiči</t>
    </r>
  </si>
  <si>
    <t>GIBANICA IN PITA</t>
  </si>
  <si>
    <t>Gibanica tip prekmurska</t>
  </si>
  <si>
    <t>Pita z jabolki</t>
  </si>
  <si>
    <t>Pita z višnjami</t>
  </si>
  <si>
    <t>PVC posodica
 do 150 g</t>
  </si>
  <si>
    <t>PVC posodica
od 90 do 100 g</t>
  </si>
  <si>
    <t>KROF IN ROGLJIČ</t>
  </si>
  <si>
    <t>Krof polnjen z marmelado</t>
  </si>
  <si>
    <t>Krof polnjen z vanilijevim polnilom, oblit s čokolado</t>
  </si>
  <si>
    <t>Francoski rogljič polnjen z marmelado</t>
  </si>
  <si>
    <t>Francoski rogljič polnjen s čokoladnim polnilom</t>
  </si>
  <si>
    <t>Francoski rogljič brez polnila</t>
  </si>
  <si>
    <t>Francoski rogljič polnozrnat s semeni in brez polnila</t>
  </si>
  <si>
    <t>V PVC vrečki/ovoju
od 100 do 130 g</t>
  </si>
  <si>
    <t>V PVC vrečki/ovoju
od 80 do 100 g</t>
  </si>
  <si>
    <t>V PVC vrečki/ovoju
od 70 do 80 g</t>
  </si>
  <si>
    <t>V PVC vrečki/ovoju
od 60 do 70 g</t>
  </si>
  <si>
    <t>Potica orehova tip "višja kakovost" min. 30 % orehov</t>
  </si>
  <si>
    <t>Potica pehtranova s skuto</t>
  </si>
  <si>
    <t>Potica kokosova</t>
  </si>
  <si>
    <t>Potica pehranova s skuto</t>
  </si>
  <si>
    <t>POTICA</t>
  </si>
  <si>
    <t>V PVC vrečki/ovoju
v kosu</t>
  </si>
  <si>
    <t>V PVC vrečki/ovoju
porcijsko pakiranje 120 g</t>
  </si>
  <si>
    <t>Zavitek s skuto - vlečeno testo</t>
  </si>
  <si>
    <t>Zavitek s skuto - masleno - listato testo</t>
  </si>
  <si>
    <t>Zavitek jabolčni - vlečeno testo</t>
  </si>
  <si>
    <t>Zavitek z jabolki - masleno - listato testo</t>
  </si>
  <si>
    <t>Zavitek z višnjo</t>
  </si>
  <si>
    <t>Buhtelj z mareličnim nadevom</t>
  </si>
  <si>
    <t>ZAVITEK, BUHTELJ</t>
  </si>
  <si>
    <t>V PVC vrečki/ovoju
porcijsko pakiranje
od 80 do 90 g</t>
  </si>
  <si>
    <r>
      <t xml:space="preserve">PRILOGA 2 H                                                                                         CENIK OZ. PREDRAČUN MORS     224/2017-ODP
</t>
    </r>
    <r>
      <rPr>
        <b/>
        <sz val="10"/>
        <color theme="1"/>
        <rFont val="Arial"/>
        <family val="2"/>
        <charset val="238"/>
      </rPr>
      <t>9. SKLOP: Presne in posebne slaščice</t>
    </r>
  </si>
  <si>
    <t>SLAŠČICA Z MANJ SLADKORJA</t>
  </si>
  <si>
    <t>Pita iz pire, skute in malin</t>
  </si>
  <si>
    <t>Pita iz pire, jabolk in brusnic</t>
  </si>
  <si>
    <t>Pecivo muffin iz pire in tatarske ajde</t>
  </si>
  <si>
    <t>Pecivo brownie</t>
  </si>
  <si>
    <t>Kocka pirina s kokosom in temno čokolado</t>
  </si>
  <si>
    <t xml:space="preserve">Puding s chia semeni </t>
  </si>
  <si>
    <t>Krema s sadjem in jogurtom</t>
  </si>
  <si>
    <t>PRESNA SLAŠČICA</t>
  </si>
  <si>
    <t>Torta sadna presna</t>
  </si>
  <si>
    <t>Torta čokoladna presna</t>
  </si>
  <si>
    <t>Kroglice z oreščki presne</t>
  </si>
  <si>
    <t>PVC posodica 60 g</t>
  </si>
  <si>
    <t>Gibanica iz tatarske ajde in ajdove kaše</t>
  </si>
  <si>
    <t>GIBANICA</t>
  </si>
  <si>
    <t>Krof polnjen z marmelado mali</t>
  </si>
  <si>
    <t>Krof s pirino moko polnjen z marmelado mali</t>
  </si>
  <si>
    <t>Krof s tatarsko ajdo polnjen z marmelado</t>
  </si>
  <si>
    <t>KROF</t>
  </si>
  <si>
    <t>V PVC vrečki/ovoju 60 g</t>
  </si>
  <si>
    <t>Potica orehova tip "višja kakovost" min. 40 % orehov</t>
  </si>
  <si>
    <t>Potica pehtranova brez skute</t>
  </si>
  <si>
    <t>Potica makova</t>
  </si>
  <si>
    <t>Potica iz tatarske ajde in pehtrana</t>
  </si>
  <si>
    <t>Potica iz pirine moke in orehov</t>
  </si>
  <si>
    <t>Potica pehranova brez skute</t>
  </si>
  <si>
    <t>POVITICA SLANA</t>
  </si>
  <si>
    <t>Povitica s skuto in tatarsko ajdo</t>
  </si>
  <si>
    <t>Povitica s skuto, praženo čebulo in tatarsko ajdo</t>
  </si>
  <si>
    <t>ZAVITEK IN ŽEPEK</t>
  </si>
  <si>
    <t>Zavitek z orehi</t>
  </si>
  <si>
    <t>Zavitek s pirino moko in gozdnimi sadeži</t>
  </si>
  <si>
    <t>Žepek z orehovim nadevom</t>
  </si>
  <si>
    <t>Žepek z jabolčnim nadevom</t>
  </si>
  <si>
    <t>V PVC vrečki/ovoju
porcijsko pakiranje
od 110 do 120 g</t>
  </si>
  <si>
    <t>SLAŠČICE V LONČKIH</t>
  </si>
  <si>
    <t>Kremna rezina v lončku</t>
  </si>
  <si>
    <t>Čokoladna krema z biskvitom</t>
  </si>
  <si>
    <t>Tiramisu v lončku</t>
  </si>
  <si>
    <t>Krema s sadjem in biskvitom</t>
  </si>
  <si>
    <t>PVC lonček z žličko
od 70 do 80 g</t>
  </si>
  <si>
    <t>Pecivo slano iz listnatega testa</t>
  </si>
  <si>
    <t>Pecivo čajno</t>
  </si>
  <si>
    <t>Pecivo oblito s čokolado</t>
  </si>
  <si>
    <t>Pecivo - lincer z marmelado</t>
  </si>
  <si>
    <t>Pecivo - lincer oblit s čokolado</t>
  </si>
  <si>
    <t>Pecivo - domači prijatelj</t>
  </si>
  <si>
    <t>Pecivo - breskvice</t>
  </si>
  <si>
    <t>Pecivo - kokosovi poljubčki</t>
  </si>
  <si>
    <t>Pecivo - figaro</t>
  </si>
  <si>
    <t>Pecivo - brizgano s čokoladnim oblivom</t>
  </si>
  <si>
    <t>DROBNO SLADKO IN SLANO PECIVO</t>
  </si>
  <si>
    <t>rinfuza</t>
  </si>
  <si>
    <t>PVC posodica
do 1000  g</t>
  </si>
  <si>
    <t>PVC posodica
od 80 do 90  g</t>
  </si>
  <si>
    <r>
      <t xml:space="preserve">PRILOGA 2 I                                                                                        CENIK OZ. PREDRAČUN MORS     224/2017-ODP
</t>
    </r>
    <r>
      <rPr>
        <b/>
        <sz val="10"/>
        <color theme="1"/>
        <rFont val="Arial"/>
        <family val="2"/>
        <charset val="238"/>
      </rPr>
      <t>10. SKLOP: Drobno sladko in slano pecivo</t>
    </r>
  </si>
  <si>
    <t>V PVC vrečki/ovoju
porcijsko pakiranje 150 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</si>
</sst>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name val="Arial"/>
      <family val="2"/>
      <charset val="238"/>
    </font>
    <font>
      <sz val="8"/>
      <color theme="1"/>
      <name val="Arial"/>
      <family val="2"/>
      <charset val="238"/>
    </font>
    <font>
      <sz val="10"/>
      <color theme="1"/>
      <name val="Arial"/>
      <family val="2"/>
      <charset val="238"/>
    </font>
    <font>
      <sz val="8"/>
      <color rgb="FFFF0000"/>
      <name val="Arial"/>
      <family val="2"/>
      <charset val="238"/>
    </font>
    <font>
      <b/>
      <sz val="10"/>
      <color theme="1"/>
      <name val="Arial"/>
      <family val="2"/>
      <charset val="238"/>
    </font>
    <font>
      <b/>
      <sz val="10"/>
      <name val="Arial"/>
      <family val="2"/>
      <charset val="238"/>
    </font>
    <font>
      <b/>
      <sz val="10"/>
      <color rgb="FF000000"/>
      <name val="Arial"/>
      <family val="2"/>
      <charset val="238"/>
    </font>
    <font>
      <sz val="10"/>
      <color theme="1"/>
      <name val="Calibri"/>
      <family val="2"/>
      <charset val="238"/>
      <scheme val="minor"/>
    </font>
    <font>
      <b/>
      <sz val="10"/>
      <color theme="1"/>
      <name val="Calibri"/>
      <family val="2"/>
      <charset val="238"/>
      <scheme val="minor"/>
    </font>
    <font>
      <sz val="10"/>
      <color rgb="FF00000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double">
        <color auto="1"/>
      </left>
      <right style="thin">
        <color indexed="64"/>
      </right>
      <top style="thin">
        <color indexed="64"/>
      </top>
      <bottom style="thin">
        <color indexed="64"/>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right/>
      <top style="double">
        <color indexed="64"/>
      </top>
      <bottom/>
      <diagonal/>
    </border>
  </borders>
  <cellStyleXfs count="2">
    <xf numFmtId="0" fontId="0" fillId="0" borderId="0"/>
    <xf numFmtId="0" fontId="1" fillId="0" borderId="0"/>
  </cellStyleXfs>
  <cellXfs count="63">
    <xf numFmtId="0" fontId="0" fillId="0" borderId="0" xfId="0"/>
    <xf numFmtId="0" fontId="2" fillId="0" borderId="0" xfId="0" applyFont="1" applyBorder="1"/>
    <xf numFmtId="0" fontId="4" fillId="0" borderId="0" xfId="0" applyFont="1" applyBorder="1"/>
    <xf numFmtId="0" fontId="1" fillId="0" borderId="1" xfId="0" applyFont="1" applyBorder="1" applyAlignment="1">
      <alignment horizontal="center" vertical="center" wrapText="1"/>
    </xf>
    <xf numFmtId="0" fontId="1" fillId="0" borderId="1" xfId="0" applyFont="1" applyBorder="1" applyAlignment="1">
      <alignment horizontal="left" vertical="center"/>
    </xf>
    <xf numFmtId="0" fontId="1" fillId="0" borderId="1" xfId="0" applyFont="1" applyBorder="1" applyAlignment="1">
      <alignment vertical="center"/>
    </xf>
    <xf numFmtId="0" fontId="1" fillId="0" borderId="1" xfId="0" applyFont="1" applyBorder="1" applyAlignment="1">
      <alignment horizontal="left"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8" xfId="0" applyFont="1" applyBorder="1" applyAlignment="1">
      <alignment horizontal="center"/>
    </xf>
    <xf numFmtId="0" fontId="3" fillId="0" borderId="1" xfId="0" applyFont="1" applyBorder="1"/>
    <xf numFmtId="0" fontId="3" fillId="0" borderId="8" xfId="0" applyFont="1" applyBorder="1" applyAlignment="1">
      <alignment horizontal="center" vertical="center"/>
    </xf>
    <xf numFmtId="0" fontId="1" fillId="0" borderId="2" xfId="0" applyFont="1" applyBorder="1" applyAlignment="1">
      <alignment horizontal="center" vertical="center" wrapText="1"/>
    </xf>
    <xf numFmtId="2" fontId="8" fillId="0" borderId="7" xfId="0" applyNumberFormat="1" applyFont="1" applyBorder="1" applyAlignment="1"/>
    <xf numFmtId="0" fontId="3" fillId="0" borderId="0" xfId="0" applyFont="1" applyBorder="1"/>
    <xf numFmtId="0" fontId="8" fillId="0" borderId="0" xfId="0" applyFont="1" applyBorder="1" applyAlignment="1"/>
    <xf numFmtId="0" fontId="1" fillId="0" borderId="1" xfId="0" applyFont="1" applyBorder="1" applyAlignment="1">
      <alignment vertical="center" wrapText="1"/>
    </xf>
    <xf numFmtId="3" fontId="1" fillId="0" borderId="1" xfId="0" applyNumberFormat="1" applyFont="1" applyBorder="1" applyAlignment="1">
      <alignment horizontal="left" vertical="center"/>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2" fontId="8" fillId="5" borderId="15" xfId="0" applyNumberFormat="1" applyFont="1" applyFill="1" applyBorder="1" applyAlignment="1">
      <alignment horizontal="center"/>
    </xf>
    <xf numFmtId="2" fontId="8" fillId="5" borderId="18" xfId="0" applyNumberFormat="1" applyFont="1" applyFill="1" applyBorder="1" applyAlignment="1">
      <alignment horizontal="center"/>
    </xf>
    <xf numFmtId="0" fontId="8" fillId="0" borderId="20" xfId="0" applyFont="1" applyBorder="1" applyAlignment="1">
      <alignment wrapText="1"/>
    </xf>
    <xf numFmtId="0" fontId="8" fillId="0" borderId="0" xfId="0" applyFont="1" applyBorder="1" applyAlignment="1">
      <alignment wrapText="1"/>
    </xf>
    <xf numFmtId="0" fontId="5" fillId="5" borderId="15" xfId="0" applyFont="1" applyFill="1" applyBorder="1" applyAlignment="1">
      <alignment horizontal="left" vertical="center" wrapText="1"/>
    </xf>
    <xf numFmtId="0" fontId="5" fillId="5" borderId="16"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8" fillId="0" borderId="4" xfId="0" applyFont="1" applyBorder="1" applyAlignment="1">
      <alignment horizontal="center"/>
    </xf>
    <xf numFmtId="0" fontId="8" fillId="0" borderId="11"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5" fillId="4" borderId="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3" fillId="0" borderId="0" xfId="0" applyFont="1" applyBorder="1" applyAlignment="1">
      <alignment horizontal="center"/>
    </xf>
    <xf numFmtId="0" fontId="5" fillId="2" borderId="1" xfId="0" applyFont="1" applyFill="1" applyBorder="1" applyAlignment="1">
      <alignment horizontal="center" vertical="center"/>
    </xf>
    <xf numFmtId="0" fontId="3" fillId="0" borderId="0" xfId="0" applyFont="1" applyBorder="1" applyAlignment="1">
      <alignment horizontal="left" wrapText="1"/>
    </xf>
    <xf numFmtId="0" fontId="3" fillId="0" borderId="0" xfId="0" applyFont="1" applyBorder="1" applyAlignment="1"/>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2" borderId="9" xfId="0" applyFont="1" applyFill="1" applyBorder="1" applyAlignment="1">
      <alignment horizontal="center" vertical="center"/>
    </xf>
    <xf numFmtId="0" fontId="9" fillId="0" borderId="10" xfId="0" applyFont="1" applyBorder="1" applyAlignment="1">
      <alignment horizontal="center" vertical="center"/>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Q98"/>
  <sheetViews>
    <sheetView tabSelected="1" zoomScaleNormal="100" workbookViewId="0">
      <selection activeCell="Q6" sqref="Q6"/>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106</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7" t="s">
        <v>0</v>
      </c>
      <c r="B4" s="8" t="s">
        <v>16</v>
      </c>
      <c r="C4" s="8" t="s">
        <v>17</v>
      </c>
      <c r="D4" s="7"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7">
        <v>9</v>
      </c>
      <c r="J5" s="7">
        <v>10</v>
      </c>
      <c r="K5" s="55">
        <v>11</v>
      </c>
      <c r="L5" s="7">
        <v>12</v>
      </c>
      <c r="M5" s="56">
        <v>13</v>
      </c>
      <c r="N5" s="61">
        <v>14</v>
      </c>
      <c r="O5" s="52">
        <v>15</v>
      </c>
    </row>
    <row r="6" spans="1:17" ht="12.75" x14ac:dyDescent="0.2">
      <c r="A6" s="55"/>
      <c r="B6" s="58"/>
      <c r="C6" s="60"/>
      <c r="D6" s="55"/>
      <c r="E6" s="59"/>
      <c r="F6" s="55"/>
      <c r="G6" s="55"/>
      <c r="H6" s="55"/>
      <c r="I6" s="7" t="s">
        <v>20</v>
      </c>
      <c r="J6" s="7" t="s">
        <v>21</v>
      </c>
      <c r="K6" s="55"/>
      <c r="L6" s="7" t="s">
        <v>22</v>
      </c>
      <c r="M6" s="56"/>
      <c r="N6" s="62"/>
      <c r="O6" s="52"/>
    </row>
    <row r="7" spans="1:17" ht="15" customHeight="1" x14ac:dyDescent="0.2">
      <c r="A7" s="29" t="s">
        <v>43</v>
      </c>
      <c r="B7" s="49"/>
      <c r="C7" s="49"/>
      <c r="D7" s="49"/>
      <c r="E7" s="49"/>
      <c r="F7" s="49"/>
      <c r="G7" s="49"/>
      <c r="H7" s="49"/>
      <c r="I7" s="49"/>
      <c r="J7" s="49"/>
      <c r="K7" s="49"/>
      <c r="L7" s="49"/>
      <c r="M7" s="49"/>
      <c r="N7" s="49"/>
      <c r="O7" s="50"/>
    </row>
    <row r="8" spans="1:17" ht="12.95" customHeight="1" x14ac:dyDescent="0.2">
      <c r="A8" s="14">
        <v>1</v>
      </c>
      <c r="B8" s="14"/>
      <c r="C8" s="14"/>
      <c r="D8" s="4" t="s">
        <v>23</v>
      </c>
      <c r="E8" s="3" t="s">
        <v>9</v>
      </c>
      <c r="F8" s="24" t="s">
        <v>37</v>
      </c>
      <c r="G8" s="15"/>
      <c r="H8" s="15"/>
      <c r="I8" s="14"/>
      <c r="J8" s="14"/>
      <c r="K8" s="25">
        <v>27030</v>
      </c>
      <c r="L8" s="14"/>
      <c r="M8" s="16"/>
      <c r="N8" s="17"/>
      <c r="O8" s="18"/>
    </row>
    <row r="9" spans="1:17" ht="41.1" customHeight="1" x14ac:dyDescent="0.2">
      <c r="A9" s="14">
        <f>SUM(A8,1)</f>
        <v>2</v>
      </c>
      <c r="B9" s="14"/>
      <c r="C9" s="14"/>
      <c r="D9" s="4" t="s">
        <v>23</v>
      </c>
      <c r="E9" s="3" t="s">
        <v>9</v>
      </c>
      <c r="F9" s="24" t="s">
        <v>38</v>
      </c>
      <c r="G9" s="15"/>
      <c r="H9" s="15"/>
      <c r="I9" s="14"/>
      <c r="J9" s="14"/>
      <c r="K9" s="25">
        <v>150</v>
      </c>
      <c r="L9" s="14"/>
      <c r="M9" s="16"/>
      <c r="N9" s="17"/>
      <c r="O9" s="18"/>
    </row>
    <row r="10" spans="1:17" ht="12.95" customHeight="1" x14ac:dyDescent="0.2">
      <c r="A10" s="14">
        <f t="shared" ref="A10:A82" si="0">SUM(A9,1)</f>
        <v>3</v>
      </c>
      <c r="B10" s="14"/>
      <c r="C10" s="14"/>
      <c r="D10" s="4" t="s">
        <v>24</v>
      </c>
      <c r="E10" s="3" t="s">
        <v>9</v>
      </c>
      <c r="F10" s="24" t="s">
        <v>37</v>
      </c>
      <c r="G10" s="15"/>
      <c r="H10" s="15"/>
      <c r="I10" s="14"/>
      <c r="J10" s="14"/>
      <c r="K10" s="25">
        <v>15600</v>
      </c>
      <c r="L10" s="14"/>
      <c r="M10" s="16"/>
      <c r="N10" s="17"/>
      <c r="O10" s="18"/>
    </row>
    <row r="11" spans="1:17" ht="41.1" customHeight="1" x14ac:dyDescent="0.2">
      <c r="A11" s="14">
        <f t="shared" si="0"/>
        <v>4</v>
      </c>
      <c r="B11" s="14"/>
      <c r="C11" s="14"/>
      <c r="D11" s="4" t="s">
        <v>25</v>
      </c>
      <c r="E11" s="3" t="s">
        <v>9</v>
      </c>
      <c r="F11" s="24" t="s">
        <v>39</v>
      </c>
      <c r="G11" s="15"/>
      <c r="H11" s="15"/>
      <c r="I11" s="14"/>
      <c r="J11" s="14"/>
      <c r="K11" s="25">
        <v>45630</v>
      </c>
      <c r="L11" s="14"/>
      <c r="M11" s="16"/>
      <c r="N11" s="17"/>
      <c r="O11" s="18"/>
    </row>
    <row r="12" spans="1:17" ht="12.95" customHeight="1" x14ac:dyDescent="0.2">
      <c r="A12" s="14">
        <f t="shared" si="0"/>
        <v>5</v>
      </c>
      <c r="B12" s="14"/>
      <c r="C12" s="14"/>
      <c r="D12" s="4" t="s">
        <v>24</v>
      </c>
      <c r="E12" s="3" t="s">
        <v>9</v>
      </c>
      <c r="F12" s="24" t="s">
        <v>40</v>
      </c>
      <c r="G12" s="15"/>
      <c r="H12" s="15"/>
      <c r="I12" s="14"/>
      <c r="J12" s="14"/>
      <c r="K12" s="25">
        <v>24630</v>
      </c>
      <c r="L12" s="14"/>
      <c r="M12" s="16"/>
      <c r="N12" s="17"/>
      <c r="O12" s="18"/>
      <c r="Q12" s="2"/>
    </row>
    <row r="13" spans="1:17" ht="12.95" customHeight="1" x14ac:dyDescent="0.2">
      <c r="A13" s="14">
        <f t="shared" si="0"/>
        <v>6</v>
      </c>
      <c r="B13" s="14"/>
      <c r="C13" s="14"/>
      <c r="D13" s="4" t="s">
        <v>26</v>
      </c>
      <c r="E13" s="3" t="s">
        <v>9</v>
      </c>
      <c r="F13" s="24" t="s">
        <v>37</v>
      </c>
      <c r="G13" s="15"/>
      <c r="H13" s="15"/>
      <c r="I13" s="14"/>
      <c r="J13" s="14"/>
      <c r="K13" s="25">
        <v>1830</v>
      </c>
      <c r="L13" s="14"/>
      <c r="M13" s="16"/>
      <c r="N13" s="17"/>
      <c r="O13" s="18"/>
    </row>
    <row r="14" spans="1:17" ht="12.95" customHeight="1" x14ac:dyDescent="0.2">
      <c r="A14" s="14">
        <f t="shared" si="0"/>
        <v>7</v>
      </c>
      <c r="B14" s="14"/>
      <c r="C14" s="14"/>
      <c r="D14" s="4" t="s">
        <v>27</v>
      </c>
      <c r="E14" s="3" t="s">
        <v>9</v>
      </c>
      <c r="F14" s="24" t="s">
        <v>37</v>
      </c>
      <c r="G14" s="15"/>
      <c r="H14" s="15"/>
      <c r="I14" s="14"/>
      <c r="J14" s="14"/>
      <c r="K14" s="25">
        <v>10500</v>
      </c>
      <c r="L14" s="14"/>
      <c r="M14" s="16"/>
      <c r="N14" s="17"/>
      <c r="O14" s="18"/>
    </row>
    <row r="15" spans="1:17" ht="12.95" customHeight="1" x14ac:dyDescent="0.2">
      <c r="A15" s="14">
        <f t="shared" si="0"/>
        <v>8</v>
      </c>
      <c r="B15" s="14"/>
      <c r="C15" s="14"/>
      <c r="D15" s="4" t="s">
        <v>27</v>
      </c>
      <c r="E15" s="3" t="s">
        <v>9</v>
      </c>
      <c r="F15" s="24" t="s">
        <v>41</v>
      </c>
      <c r="G15" s="15"/>
      <c r="H15" s="15"/>
      <c r="I15" s="14"/>
      <c r="J15" s="14"/>
      <c r="K15" s="25">
        <v>10800</v>
      </c>
      <c r="L15" s="14"/>
      <c r="M15" s="16"/>
      <c r="N15" s="17"/>
      <c r="O15" s="18"/>
    </row>
    <row r="16" spans="1:17" ht="12.95" customHeight="1" x14ac:dyDescent="0.2">
      <c r="A16" s="14">
        <f t="shared" si="0"/>
        <v>9</v>
      </c>
      <c r="B16" s="14"/>
      <c r="C16" s="14"/>
      <c r="D16" s="4" t="s">
        <v>28</v>
      </c>
      <c r="E16" s="3" t="s">
        <v>9</v>
      </c>
      <c r="F16" s="24" t="s">
        <v>42</v>
      </c>
      <c r="G16" s="15"/>
      <c r="H16" s="15"/>
      <c r="I16" s="14"/>
      <c r="J16" s="14"/>
      <c r="K16" s="25">
        <v>900</v>
      </c>
      <c r="L16" s="14"/>
      <c r="M16" s="16"/>
      <c r="N16" s="17"/>
      <c r="O16" s="18"/>
    </row>
    <row r="17" spans="1:17" ht="12.95" customHeight="1" x14ac:dyDescent="0.2">
      <c r="A17" s="14">
        <f t="shared" si="0"/>
        <v>10</v>
      </c>
      <c r="B17" s="14"/>
      <c r="C17" s="14"/>
      <c r="D17" s="4" t="s">
        <v>29</v>
      </c>
      <c r="E17" s="3" t="s">
        <v>9</v>
      </c>
      <c r="F17" s="24" t="s">
        <v>42</v>
      </c>
      <c r="G17" s="15"/>
      <c r="H17" s="15"/>
      <c r="I17" s="14"/>
      <c r="J17" s="14"/>
      <c r="K17" s="25">
        <v>8130</v>
      </c>
      <c r="L17" s="14"/>
      <c r="M17" s="16"/>
      <c r="N17" s="17"/>
      <c r="O17" s="18"/>
    </row>
    <row r="18" spans="1:17" ht="12.95" customHeight="1" x14ac:dyDescent="0.2">
      <c r="A18" s="14">
        <f t="shared" si="0"/>
        <v>11</v>
      </c>
      <c r="B18" s="14"/>
      <c r="C18" s="14"/>
      <c r="D18" s="4" t="s">
        <v>30</v>
      </c>
      <c r="E18" s="3" t="s">
        <v>9</v>
      </c>
      <c r="F18" s="24" t="s">
        <v>42</v>
      </c>
      <c r="G18" s="15"/>
      <c r="H18" s="15"/>
      <c r="I18" s="14"/>
      <c r="J18" s="14"/>
      <c r="K18" s="25">
        <v>3600</v>
      </c>
      <c r="L18" s="14"/>
      <c r="M18" s="16"/>
      <c r="N18" s="17"/>
      <c r="O18" s="18"/>
    </row>
    <row r="19" spans="1:17" ht="12.95" customHeight="1" x14ac:dyDescent="0.2">
      <c r="A19" s="14">
        <f>SUM(A18,1)</f>
        <v>12</v>
      </c>
      <c r="B19" s="14"/>
      <c r="C19" s="14"/>
      <c r="D19" s="4" t="s">
        <v>31</v>
      </c>
      <c r="E19" s="3" t="s">
        <v>9</v>
      </c>
      <c r="F19" s="24" t="s">
        <v>42</v>
      </c>
      <c r="G19" s="15"/>
      <c r="H19" s="15"/>
      <c r="I19" s="14"/>
      <c r="J19" s="14"/>
      <c r="K19" s="25">
        <v>480</v>
      </c>
      <c r="L19" s="14"/>
      <c r="M19" s="16"/>
      <c r="N19" s="17"/>
      <c r="O19" s="18"/>
    </row>
    <row r="20" spans="1:17" ht="12.95" customHeight="1" x14ac:dyDescent="0.2">
      <c r="A20" s="14">
        <f t="shared" si="0"/>
        <v>13</v>
      </c>
      <c r="B20" s="14"/>
      <c r="C20" s="14"/>
      <c r="D20" s="4" t="s">
        <v>32</v>
      </c>
      <c r="E20" s="3" t="s">
        <v>9</v>
      </c>
      <c r="F20" s="24" t="s">
        <v>37</v>
      </c>
      <c r="G20" s="15"/>
      <c r="H20" s="15"/>
      <c r="I20" s="14"/>
      <c r="J20" s="14"/>
      <c r="K20" s="25">
        <v>480</v>
      </c>
      <c r="L20" s="14"/>
      <c r="M20" s="16"/>
      <c r="N20" s="17"/>
      <c r="O20" s="18"/>
    </row>
    <row r="21" spans="1:17" ht="12.95" customHeight="1" x14ac:dyDescent="0.2">
      <c r="A21" s="14">
        <f t="shared" si="0"/>
        <v>14</v>
      </c>
      <c r="B21" s="14"/>
      <c r="C21" s="14"/>
      <c r="D21" s="4" t="s">
        <v>33</v>
      </c>
      <c r="E21" s="3" t="s">
        <v>9</v>
      </c>
      <c r="F21" s="24" t="s">
        <v>37</v>
      </c>
      <c r="G21" s="15"/>
      <c r="H21" s="15"/>
      <c r="I21" s="14"/>
      <c r="J21" s="14"/>
      <c r="K21" s="25">
        <v>480</v>
      </c>
      <c r="L21" s="14"/>
      <c r="M21" s="16"/>
      <c r="N21" s="17"/>
      <c r="O21" s="18"/>
    </row>
    <row r="22" spans="1:17" ht="12.95" customHeight="1" x14ac:dyDescent="0.2">
      <c r="A22" s="14">
        <f t="shared" si="0"/>
        <v>15</v>
      </c>
      <c r="B22" s="14"/>
      <c r="C22" s="14"/>
      <c r="D22" s="4" t="s">
        <v>34</v>
      </c>
      <c r="E22" s="3" t="s">
        <v>9</v>
      </c>
      <c r="F22" s="24" t="s">
        <v>37</v>
      </c>
      <c r="G22" s="15"/>
      <c r="H22" s="15"/>
      <c r="I22" s="14"/>
      <c r="J22" s="14"/>
      <c r="K22" s="25">
        <v>225</v>
      </c>
      <c r="L22" s="14"/>
      <c r="M22" s="16"/>
      <c r="N22" s="17"/>
      <c r="O22" s="18"/>
    </row>
    <row r="23" spans="1:17" ht="12.95" customHeight="1" x14ac:dyDescent="0.2">
      <c r="A23" s="27">
        <f>SUM(A22,1)</f>
        <v>16</v>
      </c>
      <c r="B23" s="27"/>
      <c r="C23" s="27"/>
      <c r="D23" s="4" t="s">
        <v>35</v>
      </c>
      <c r="E23" s="3" t="s">
        <v>9</v>
      </c>
      <c r="F23" s="24" t="s">
        <v>37</v>
      </c>
      <c r="G23" s="15"/>
      <c r="H23" s="15"/>
      <c r="I23" s="27"/>
      <c r="J23" s="27"/>
      <c r="K23" s="25">
        <v>7065</v>
      </c>
      <c r="L23" s="27"/>
      <c r="M23" s="16"/>
      <c r="N23" s="17"/>
      <c r="O23" s="18"/>
    </row>
    <row r="24" spans="1:17" ht="41.1" customHeight="1" x14ac:dyDescent="0.2">
      <c r="A24" s="27">
        <f t="shared" si="0"/>
        <v>17</v>
      </c>
      <c r="B24" s="27"/>
      <c r="C24" s="27"/>
      <c r="D24" s="4" t="s">
        <v>35</v>
      </c>
      <c r="E24" s="3" t="s">
        <v>9</v>
      </c>
      <c r="F24" s="24" t="s">
        <v>38</v>
      </c>
      <c r="G24" s="15"/>
      <c r="H24" s="15"/>
      <c r="I24" s="27"/>
      <c r="J24" s="27"/>
      <c r="K24" s="25">
        <v>150</v>
      </c>
      <c r="L24" s="27"/>
      <c r="M24" s="16"/>
      <c r="N24" s="17"/>
      <c r="O24" s="18"/>
    </row>
    <row r="25" spans="1:17" ht="15.75" customHeight="1" x14ac:dyDescent="0.2">
      <c r="A25" s="27">
        <f t="shared" si="0"/>
        <v>18</v>
      </c>
      <c r="B25" s="27"/>
      <c r="C25" s="27"/>
      <c r="D25" s="4" t="s">
        <v>36</v>
      </c>
      <c r="E25" s="3" t="s">
        <v>9</v>
      </c>
      <c r="F25" s="24" t="s">
        <v>37</v>
      </c>
      <c r="G25" s="15"/>
      <c r="H25" s="15"/>
      <c r="I25" s="27"/>
      <c r="J25" s="27"/>
      <c r="K25" s="25">
        <v>7215</v>
      </c>
      <c r="L25" s="27"/>
      <c r="M25" s="16"/>
      <c r="N25" s="17"/>
      <c r="O25" s="18"/>
    </row>
    <row r="26" spans="1:17" ht="15" customHeight="1" x14ac:dyDescent="0.2">
      <c r="A26" s="29" t="s">
        <v>44</v>
      </c>
      <c r="B26" s="30"/>
      <c r="C26" s="30"/>
      <c r="D26" s="30"/>
      <c r="E26" s="30"/>
      <c r="F26" s="30"/>
      <c r="G26" s="30"/>
      <c r="H26" s="30"/>
      <c r="I26" s="30"/>
      <c r="J26" s="30"/>
      <c r="K26" s="30"/>
      <c r="L26" s="30"/>
      <c r="M26" s="30"/>
      <c r="N26" s="30"/>
      <c r="O26" s="31"/>
    </row>
    <row r="27" spans="1:17" ht="24.75" customHeight="1" x14ac:dyDescent="0.2">
      <c r="A27" s="27">
        <f>SUM(A25,1)</f>
        <v>19</v>
      </c>
      <c r="B27" s="27"/>
      <c r="C27" s="27"/>
      <c r="D27" s="4" t="s">
        <v>45</v>
      </c>
      <c r="E27" s="3" t="s">
        <v>9</v>
      </c>
      <c r="F27" s="5" t="s">
        <v>59</v>
      </c>
      <c r="G27" s="15"/>
      <c r="H27" s="15"/>
      <c r="I27" s="27"/>
      <c r="J27" s="27"/>
      <c r="K27" s="25">
        <v>165</v>
      </c>
      <c r="L27" s="27"/>
      <c r="M27" s="16"/>
      <c r="N27" s="17"/>
      <c r="O27" s="18"/>
    </row>
    <row r="28" spans="1:17" ht="12.95" customHeight="1" x14ac:dyDescent="0.2">
      <c r="A28" s="27">
        <f t="shared" si="0"/>
        <v>20</v>
      </c>
      <c r="B28" s="27"/>
      <c r="C28" s="27"/>
      <c r="D28" s="4" t="s">
        <v>70</v>
      </c>
      <c r="E28" s="3" t="s">
        <v>9</v>
      </c>
      <c r="F28" s="5" t="s">
        <v>60</v>
      </c>
      <c r="G28" s="15"/>
      <c r="H28" s="15"/>
      <c r="I28" s="27"/>
      <c r="J28" s="27"/>
      <c r="K28" s="25">
        <v>345</v>
      </c>
      <c r="L28" s="27"/>
      <c r="M28" s="16"/>
      <c r="N28" s="17"/>
      <c r="O28" s="18"/>
      <c r="Q28" s="2"/>
    </row>
    <row r="29" spans="1:17" ht="12.95" customHeight="1" x14ac:dyDescent="0.2">
      <c r="A29" s="27">
        <f t="shared" si="0"/>
        <v>21</v>
      </c>
      <c r="B29" s="27"/>
      <c r="C29" s="27"/>
      <c r="D29" s="4" t="s">
        <v>71</v>
      </c>
      <c r="E29" s="3" t="s">
        <v>9</v>
      </c>
      <c r="F29" s="5" t="s">
        <v>61</v>
      </c>
      <c r="G29" s="15"/>
      <c r="H29" s="15"/>
      <c r="I29" s="27"/>
      <c r="J29" s="27"/>
      <c r="K29" s="25">
        <v>315</v>
      </c>
      <c r="L29" s="27"/>
      <c r="M29" s="16"/>
      <c r="N29" s="17"/>
      <c r="O29" s="18"/>
    </row>
    <row r="30" spans="1:17" ht="12.95" customHeight="1" x14ac:dyDescent="0.2">
      <c r="A30" s="27">
        <f t="shared" si="0"/>
        <v>22</v>
      </c>
      <c r="B30" s="27"/>
      <c r="C30" s="27"/>
      <c r="D30" s="4" t="s">
        <v>46</v>
      </c>
      <c r="E30" s="3" t="s">
        <v>9</v>
      </c>
      <c r="F30" s="5" t="s">
        <v>62</v>
      </c>
      <c r="G30" s="15"/>
      <c r="H30" s="15"/>
      <c r="I30" s="27"/>
      <c r="J30" s="27"/>
      <c r="K30" s="25">
        <v>780</v>
      </c>
      <c r="L30" s="27"/>
      <c r="M30" s="16"/>
      <c r="N30" s="17"/>
      <c r="O30" s="18"/>
      <c r="Q30" s="2"/>
    </row>
    <row r="31" spans="1:17" ht="12.95" customHeight="1" x14ac:dyDescent="0.2">
      <c r="A31" s="27">
        <f t="shared" si="0"/>
        <v>23</v>
      </c>
      <c r="B31" s="27"/>
      <c r="C31" s="27"/>
      <c r="D31" s="4" t="s">
        <v>72</v>
      </c>
      <c r="E31" s="3" t="s">
        <v>9</v>
      </c>
      <c r="F31" s="5" t="s">
        <v>63</v>
      </c>
      <c r="G31" s="15"/>
      <c r="H31" s="15"/>
      <c r="I31" s="27"/>
      <c r="J31" s="27"/>
      <c r="K31" s="25">
        <v>300</v>
      </c>
      <c r="L31" s="27"/>
      <c r="M31" s="16"/>
      <c r="N31" s="17"/>
      <c r="O31" s="18"/>
    </row>
    <row r="32" spans="1:17" ht="12.95" customHeight="1" x14ac:dyDescent="0.2">
      <c r="A32" s="27">
        <f t="shared" si="0"/>
        <v>24</v>
      </c>
      <c r="B32" s="27"/>
      <c r="C32" s="27"/>
      <c r="D32" s="4" t="s">
        <v>73</v>
      </c>
      <c r="E32" s="3" t="s">
        <v>9</v>
      </c>
      <c r="F32" s="5" t="s">
        <v>64</v>
      </c>
      <c r="G32" s="15"/>
      <c r="H32" s="15"/>
      <c r="I32" s="27"/>
      <c r="J32" s="27"/>
      <c r="K32" s="25">
        <v>360</v>
      </c>
      <c r="L32" s="27"/>
      <c r="M32" s="16"/>
      <c r="N32" s="17"/>
      <c r="O32" s="18"/>
    </row>
    <row r="33" spans="1:15" ht="12.95" customHeight="1" x14ac:dyDescent="0.2">
      <c r="A33" s="27">
        <f t="shared" si="0"/>
        <v>25</v>
      </c>
      <c r="B33" s="27"/>
      <c r="C33" s="27"/>
      <c r="D33" s="4" t="s">
        <v>47</v>
      </c>
      <c r="E33" s="3" t="s">
        <v>9</v>
      </c>
      <c r="F33" s="5" t="s">
        <v>62</v>
      </c>
      <c r="G33" s="15"/>
      <c r="H33" s="15"/>
      <c r="I33" s="27"/>
      <c r="J33" s="27"/>
      <c r="K33" s="25">
        <v>270</v>
      </c>
      <c r="L33" s="27"/>
      <c r="M33" s="16"/>
      <c r="N33" s="17"/>
      <c r="O33" s="18"/>
    </row>
    <row r="34" spans="1:15" ht="12.95" customHeight="1" x14ac:dyDescent="0.2">
      <c r="A34" s="27">
        <f t="shared" si="0"/>
        <v>26</v>
      </c>
      <c r="B34" s="27"/>
      <c r="C34" s="27"/>
      <c r="D34" s="4" t="s">
        <v>74</v>
      </c>
      <c r="E34" s="3" t="s">
        <v>9</v>
      </c>
      <c r="F34" s="5" t="s">
        <v>62</v>
      </c>
      <c r="G34" s="15"/>
      <c r="H34" s="15"/>
      <c r="I34" s="27"/>
      <c r="J34" s="27"/>
      <c r="K34" s="25">
        <v>150</v>
      </c>
      <c r="L34" s="27"/>
      <c r="M34" s="16"/>
      <c r="N34" s="17"/>
      <c r="O34" s="18"/>
    </row>
    <row r="35" spans="1:15" ht="12.95" customHeight="1" x14ac:dyDescent="0.2">
      <c r="A35" s="27">
        <f t="shared" si="0"/>
        <v>27</v>
      </c>
      <c r="B35" s="27"/>
      <c r="C35" s="27"/>
      <c r="D35" s="4" t="s">
        <v>75</v>
      </c>
      <c r="E35" s="3" t="s">
        <v>9</v>
      </c>
      <c r="F35" s="5" t="s">
        <v>62</v>
      </c>
      <c r="G35" s="15"/>
      <c r="H35" s="15"/>
      <c r="I35" s="27"/>
      <c r="J35" s="27"/>
      <c r="K35" s="25">
        <v>150</v>
      </c>
      <c r="L35" s="27"/>
      <c r="M35" s="16"/>
      <c r="N35" s="17"/>
      <c r="O35" s="18"/>
    </row>
    <row r="36" spans="1:15" ht="12.95" customHeight="1" x14ac:dyDescent="0.2">
      <c r="A36" s="27">
        <f t="shared" si="0"/>
        <v>28</v>
      </c>
      <c r="B36" s="27"/>
      <c r="C36" s="27"/>
      <c r="D36" s="4" t="s">
        <v>48</v>
      </c>
      <c r="E36" s="3" t="s">
        <v>9</v>
      </c>
      <c r="F36" s="5" t="s">
        <v>65</v>
      </c>
      <c r="G36" s="15"/>
      <c r="H36" s="15"/>
      <c r="I36" s="27"/>
      <c r="J36" s="27"/>
      <c r="K36" s="25">
        <v>1035</v>
      </c>
      <c r="L36" s="27"/>
      <c r="M36" s="16"/>
      <c r="N36" s="17"/>
      <c r="O36" s="18"/>
    </row>
    <row r="37" spans="1:15" ht="12.95" customHeight="1" x14ac:dyDescent="0.2">
      <c r="A37" s="27">
        <f t="shared" si="0"/>
        <v>29</v>
      </c>
      <c r="B37" s="27"/>
      <c r="C37" s="27"/>
      <c r="D37" s="4" t="s">
        <v>49</v>
      </c>
      <c r="E37" s="3" t="s">
        <v>9</v>
      </c>
      <c r="F37" s="5" t="s">
        <v>62</v>
      </c>
      <c r="G37" s="15"/>
      <c r="H37" s="15"/>
      <c r="I37" s="27"/>
      <c r="J37" s="27"/>
      <c r="K37" s="25">
        <v>3120</v>
      </c>
      <c r="L37" s="27"/>
      <c r="M37" s="16"/>
      <c r="N37" s="17"/>
      <c r="O37" s="18"/>
    </row>
    <row r="38" spans="1:15" ht="12.95" customHeight="1" x14ac:dyDescent="0.2">
      <c r="A38" s="27">
        <f t="shared" si="0"/>
        <v>30</v>
      </c>
      <c r="B38" s="27"/>
      <c r="C38" s="27"/>
      <c r="D38" s="4" t="s">
        <v>76</v>
      </c>
      <c r="E38" s="3" t="s">
        <v>9</v>
      </c>
      <c r="F38" s="5" t="s">
        <v>62</v>
      </c>
      <c r="G38" s="15"/>
      <c r="H38" s="15"/>
      <c r="I38" s="27"/>
      <c r="J38" s="27"/>
      <c r="K38" s="25">
        <v>180</v>
      </c>
      <c r="L38" s="27"/>
      <c r="M38" s="16"/>
      <c r="N38" s="17"/>
      <c r="O38" s="18"/>
    </row>
    <row r="39" spans="1:15" ht="12.95" customHeight="1" x14ac:dyDescent="0.2">
      <c r="A39" s="27">
        <f t="shared" si="0"/>
        <v>31</v>
      </c>
      <c r="B39" s="27"/>
      <c r="C39" s="27"/>
      <c r="D39" s="4" t="s">
        <v>50</v>
      </c>
      <c r="E39" s="3" t="s">
        <v>9</v>
      </c>
      <c r="F39" s="5" t="s">
        <v>62</v>
      </c>
      <c r="G39" s="15"/>
      <c r="H39" s="15"/>
      <c r="I39" s="27"/>
      <c r="J39" s="27"/>
      <c r="K39" s="25">
        <v>15330</v>
      </c>
      <c r="L39" s="27"/>
      <c r="M39" s="16"/>
      <c r="N39" s="17"/>
      <c r="O39" s="18"/>
    </row>
    <row r="40" spans="1:15" ht="12.95" customHeight="1" x14ac:dyDescent="0.2">
      <c r="A40" s="27">
        <f t="shared" si="0"/>
        <v>32</v>
      </c>
      <c r="B40" s="27"/>
      <c r="C40" s="27"/>
      <c r="D40" s="4" t="s">
        <v>51</v>
      </c>
      <c r="E40" s="3" t="s">
        <v>9</v>
      </c>
      <c r="F40" s="5" t="s">
        <v>65</v>
      </c>
      <c r="G40" s="15"/>
      <c r="H40" s="15"/>
      <c r="I40" s="27"/>
      <c r="J40" s="27"/>
      <c r="K40" s="25">
        <v>9780</v>
      </c>
      <c r="L40" s="27"/>
      <c r="M40" s="16"/>
      <c r="N40" s="17"/>
      <c r="O40" s="18"/>
    </row>
    <row r="41" spans="1:15" ht="12.95" customHeight="1" x14ac:dyDescent="0.2">
      <c r="A41" s="27">
        <f t="shared" si="0"/>
        <v>33</v>
      </c>
      <c r="B41" s="27"/>
      <c r="C41" s="27"/>
      <c r="D41" s="4" t="s">
        <v>52</v>
      </c>
      <c r="E41" s="3" t="s">
        <v>9</v>
      </c>
      <c r="F41" s="5" t="s">
        <v>66</v>
      </c>
      <c r="G41" s="15"/>
      <c r="H41" s="15"/>
      <c r="I41" s="27"/>
      <c r="J41" s="27"/>
      <c r="K41" s="25">
        <v>360</v>
      </c>
      <c r="L41" s="27"/>
      <c r="M41" s="16"/>
      <c r="N41" s="17"/>
      <c r="O41" s="18"/>
    </row>
    <row r="42" spans="1:15" ht="12.95" customHeight="1" x14ac:dyDescent="0.2">
      <c r="A42" s="27">
        <f t="shared" si="0"/>
        <v>34</v>
      </c>
      <c r="B42" s="27"/>
      <c r="C42" s="27"/>
      <c r="D42" s="4" t="s">
        <v>53</v>
      </c>
      <c r="E42" s="3" t="s">
        <v>9</v>
      </c>
      <c r="F42" s="5" t="s">
        <v>67</v>
      </c>
      <c r="G42" s="15"/>
      <c r="H42" s="15"/>
      <c r="I42" s="27"/>
      <c r="J42" s="27"/>
      <c r="K42" s="25">
        <v>2520</v>
      </c>
      <c r="L42" s="27"/>
      <c r="M42" s="16"/>
      <c r="N42" s="17"/>
      <c r="O42" s="18"/>
    </row>
    <row r="43" spans="1:15" ht="12.95" customHeight="1" x14ac:dyDescent="0.2">
      <c r="A43" s="27">
        <f t="shared" si="0"/>
        <v>35</v>
      </c>
      <c r="B43" s="27"/>
      <c r="C43" s="27"/>
      <c r="D43" s="4" t="s">
        <v>54</v>
      </c>
      <c r="E43" s="3" t="s">
        <v>9</v>
      </c>
      <c r="F43" s="5" t="s">
        <v>62</v>
      </c>
      <c r="G43" s="15"/>
      <c r="H43" s="15"/>
      <c r="I43" s="27"/>
      <c r="J43" s="27"/>
      <c r="K43" s="25">
        <v>300</v>
      </c>
      <c r="L43" s="27"/>
      <c r="M43" s="16"/>
      <c r="N43" s="17"/>
      <c r="O43" s="18"/>
    </row>
    <row r="44" spans="1:15" ht="12.95" customHeight="1" x14ac:dyDescent="0.2">
      <c r="A44" s="27">
        <f t="shared" si="0"/>
        <v>36</v>
      </c>
      <c r="B44" s="27"/>
      <c r="C44" s="27"/>
      <c r="D44" s="4" t="s">
        <v>55</v>
      </c>
      <c r="E44" s="3" t="s">
        <v>9</v>
      </c>
      <c r="F44" s="5" t="s">
        <v>62</v>
      </c>
      <c r="G44" s="15"/>
      <c r="H44" s="15"/>
      <c r="I44" s="27"/>
      <c r="J44" s="27"/>
      <c r="K44" s="25">
        <v>300</v>
      </c>
      <c r="L44" s="27"/>
      <c r="M44" s="16"/>
      <c r="N44" s="17"/>
      <c r="O44" s="18"/>
    </row>
    <row r="45" spans="1:15" ht="12.95" customHeight="1" x14ac:dyDescent="0.2">
      <c r="A45" s="27">
        <f t="shared" si="0"/>
        <v>37</v>
      </c>
      <c r="B45" s="27"/>
      <c r="C45" s="27"/>
      <c r="D45" s="4" t="s">
        <v>56</v>
      </c>
      <c r="E45" s="3" t="s">
        <v>9</v>
      </c>
      <c r="F45" s="5" t="s">
        <v>62</v>
      </c>
      <c r="G45" s="15"/>
      <c r="H45" s="15"/>
      <c r="I45" s="27"/>
      <c r="J45" s="27"/>
      <c r="K45" s="25">
        <v>300</v>
      </c>
      <c r="L45" s="27"/>
      <c r="M45" s="16"/>
      <c r="N45" s="17"/>
      <c r="O45" s="18"/>
    </row>
    <row r="46" spans="1:15" ht="12.95" customHeight="1" x14ac:dyDescent="0.2">
      <c r="A46" s="27">
        <f t="shared" si="0"/>
        <v>38</v>
      </c>
      <c r="B46" s="27"/>
      <c r="C46" s="27"/>
      <c r="D46" s="4" t="s">
        <v>57</v>
      </c>
      <c r="E46" s="3" t="s">
        <v>9</v>
      </c>
      <c r="F46" s="5" t="s">
        <v>62</v>
      </c>
      <c r="G46" s="15"/>
      <c r="H46" s="15"/>
      <c r="I46" s="27"/>
      <c r="J46" s="27"/>
      <c r="K46" s="25">
        <v>390</v>
      </c>
      <c r="L46" s="27"/>
      <c r="M46" s="16"/>
      <c r="N46" s="17"/>
      <c r="O46" s="18"/>
    </row>
    <row r="47" spans="1:15" ht="60.75" customHeight="1" x14ac:dyDescent="0.2">
      <c r="A47" s="27">
        <f t="shared" si="0"/>
        <v>39</v>
      </c>
      <c r="B47" s="27"/>
      <c r="C47" s="27"/>
      <c r="D47" s="6" t="s">
        <v>58</v>
      </c>
      <c r="E47" s="3" t="s">
        <v>9</v>
      </c>
      <c r="F47" s="5" t="s">
        <v>68</v>
      </c>
      <c r="G47" s="15"/>
      <c r="H47" s="15"/>
      <c r="I47" s="27"/>
      <c r="J47" s="27"/>
      <c r="K47" s="25">
        <v>36600</v>
      </c>
      <c r="L47" s="27"/>
      <c r="M47" s="16"/>
      <c r="N47" s="17"/>
      <c r="O47" s="18"/>
    </row>
    <row r="48" spans="1:15" ht="15" customHeight="1" x14ac:dyDescent="0.2">
      <c r="A48" s="29" t="s">
        <v>69</v>
      </c>
      <c r="B48" s="30"/>
      <c r="C48" s="30"/>
      <c r="D48" s="30"/>
      <c r="E48" s="30"/>
      <c r="F48" s="30"/>
      <c r="G48" s="30"/>
      <c r="H48" s="30"/>
      <c r="I48" s="30"/>
      <c r="J48" s="30"/>
      <c r="K48" s="30"/>
      <c r="L48" s="30"/>
      <c r="M48" s="30"/>
      <c r="N48" s="30"/>
      <c r="O48" s="31"/>
    </row>
    <row r="49" spans="1:15" ht="12.95" customHeight="1" x14ac:dyDescent="0.2">
      <c r="A49" s="27">
        <f>SUM(A47,1)</f>
        <v>40</v>
      </c>
      <c r="B49" s="27"/>
      <c r="C49" s="27"/>
      <c r="D49" s="4" t="s">
        <v>70</v>
      </c>
      <c r="E49" s="3" t="s">
        <v>9</v>
      </c>
      <c r="F49" s="5" t="s">
        <v>60</v>
      </c>
      <c r="G49" s="15"/>
      <c r="H49" s="15"/>
      <c r="I49" s="27"/>
      <c r="J49" s="27"/>
      <c r="K49" s="25">
        <v>240</v>
      </c>
      <c r="L49" s="27"/>
      <c r="M49" s="16"/>
      <c r="N49" s="17"/>
      <c r="O49" s="18"/>
    </row>
    <row r="50" spans="1:15" ht="12.95" customHeight="1" x14ac:dyDescent="0.2">
      <c r="A50" s="27">
        <f t="shared" si="0"/>
        <v>41</v>
      </c>
      <c r="B50" s="27"/>
      <c r="C50" s="27"/>
      <c r="D50" s="4" t="s">
        <v>71</v>
      </c>
      <c r="E50" s="3" t="s">
        <v>9</v>
      </c>
      <c r="F50" s="5" t="s">
        <v>61</v>
      </c>
      <c r="G50" s="15"/>
      <c r="H50" s="15"/>
      <c r="I50" s="27"/>
      <c r="J50" s="27"/>
      <c r="K50" s="25">
        <v>240</v>
      </c>
      <c r="L50" s="27"/>
      <c r="M50" s="16"/>
      <c r="N50" s="17"/>
      <c r="O50" s="18"/>
    </row>
    <row r="51" spans="1:15" ht="12.95" customHeight="1" x14ac:dyDescent="0.2">
      <c r="A51" s="27">
        <f t="shared" si="0"/>
        <v>42</v>
      </c>
      <c r="B51" s="27"/>
      <c r="C51" s="27"/>
      <c r="D51" s="4" t="s">
        <v>72</v>
      </c>
      <c r="E51" s="3" t="s">
        <v>9</v>
      </c>
      <c r="F51" s="5" t="s">
        <v>63</v>
      </c>
      <c r="G51" s="15"/>
      <c r="H51" s="15"/>
      <c r="I51" s="27"/>
      <c r="J51" s="27"/>
      <c r="K51" s="25">
        <v>240</v>
      </c>
      <c r="L51" s="27"/>
      <c r="M51" s="16"/>
      <c r="N51" s="17"/>
      <c r="O51" s="18"/>
    </row>
    <row r="52" spans="1:15" ht="12.95" customHeight="1" x14ac:dyDescent="0.2">
      <c r="A52" s="27">
        <f t="shared" si="0"/>
        <v>43</v>
      </c>
      <c r="B52" s="27"/>
      <c r="C52" s="27"/>
      <c r="D52" s="4" t="s">
        <v>73</v>
      </c>
      <c r="E52" s="3" t="s">
        <v>9</v>
      </c>
      <c r="F52" s="5" t="s">
        <v>64</v>
      </c>
      <c r="G52" s="15"/>
      <c r="H52" s="15"/>
      <c r="I52" s="27"/>
      <c r="J52" s="27"/>
      <c r="K52" s="25">
        <v>240</v>
      </c>
      <c r="L52" s="27"/>
      <c r="M52" s="16"/>
      <c r="N52" s="17"/>
      <c r="O52" s="18"/>
    </row>
    <row r="53" spans="1:15" ht="12.95" customHeight="1" x14ac:dyDescent="0.2">
      <c r="A53" s="27">
        <f t="shared" si="0"/>
        <v>44</v>
      </c>
      <c r="B53" s="27"/>
      <c r="C53" s="27"/>
      <c r="D53" s="4" t="s">
        <v>52</v>
      </c>
      <c r="E53" s="3" t="s">
        <v>9</v>
      </c>
      <c r="F53" s="5" t="s">
        <v>66</v>
      </c>
      <c r="G53" s="15"/>
      <c r="H53" s="15"/>
      <c r="I53" s="27"/>
      <c r="J53" s="27"/>
      <c r="K53" s="25">
        <v>240</v>
      </c>
      <c r="L53" s="27"/>
      <c r="M53" s="16"/>
      <c r="N53" s="17"/>
      <c r="O53" s="18"/>
    </row>
    <row r="54" spans="1:15" ht="12.95" customHeight="1" x14ac:dyDescent="0.2">
      <c r="A54" s="27">
        <f t="shared" si="0"/>
        <v>45</v>
      </c>
      <c r="B54" s="27"/>
      <c r="C54" s="27"/>
      <c r="D54" s="4" t="s">
        <v>53</v>
      </c>
      <c r="E54" s="3" t="s">
        <v>9</v>
      </c>
      <c r="F54" s="5" t="s">
        <v>67</v>
      </c>
      <c r="G54" s="15"/>
      <c r="H54" s="15"/>
      <c r="I54" s="27"/>
      <c r="J54" s="27"/>
      <c r="K54" s="25">
        <v>240</v>
      </c>
      <c r="L54" s="27"/>
      <c r="M54" s="16"/>
      <c r="N54" s="17"/>
      <c r="O54" s="18"/>
    </row>
    <row r="55" spans="1:15" ht="15" customHeight="1" x14ac:dyDescent="0.2">
      <c r="A55" s="29" t="s">
        <v>77</v>
      </c>
      <c r="B55" s="30"/>
      <c r="C55" s="30"/>
      <c r="D55" s="30"/>
      <c r="E55" s="30"/>
      <c r="F55" s="30"/>
      <c r="G55" s="30"/>
      <c r="H55" s="30"/>
      <c r="I55" s="30"/>
      <c r="J55" s="30"/>
      <c r="K55" s="30"/>
      <c r="L55" s="30"/>
      <c r="M55" s="30"/>
      <c r="N55" s="30"/>
      <c r="O55" s="31"/>
    </row>
    <row r="56" spans="1:15" ht="12.95" customHeight="1" x14ac:dyDescent="0.2">
      <c r="A56" s="27">
        <f>SUM(A54,1)</f>
        <v>46</v>
      </c>
      <c r="B56" s="27"/>
      <c r="C56" s="27"/>
      <c r="D56" s="4" t="s">
        <v>70</v>
      </c>
      <c r="E56" s="3" t="s">
        <v>9</v>
      </c>
      <c r="F56" s="5" t="s">
        <v>60</v>
      </c>
      <c r="G56" s="15"/>
      <c r="H56" s="15"/>
      <c r="I56" s="27"/>
      <c r="J56" s="27"/>
      <c r="K56" s="25">
        <v>270</v>
      </c>
      <c r="L56" s="27"/>
      <c r="M56" s="16"/>
      <c r="N56" s="17"/>
      <c r="O56" s="18"/>
    </row>
    <row r="57" spans="1:15" ht="12.95" customHeight="1" x14ac:dyDescent="0.2">
      <c r="A57" s="27">
        <f t="shared" si="0"/>
        <v>47</v>
      </c>
      <c r="B57" s="27"/>
      <c r="C57" s="27"/>
      <c r="D57" s="4" t="s">
        <v>71</v>
      </c>
      <c r="E57" s="3" t="s">
        <v>9</v>
      </c>
      <c r="F57" s="5" t="s">
        <v>61</v>
      </c>
      <c r="G57" s="15"/>
      <c r="H57" s="15"/>
      <c r="I57" s="27"/>
      <c r="J57" s="27"/>
      <c r="K57" s="25">
        <v>210</v>
      </c>
      <c r="L57" s="27"/>
      <c r="M57" s="16"/>
      <c r="N57" s="17"/>
      <c r="O57" s="18"/>
    </row>
    <row r="58" spans="1:15" ht="12.95" customHeight="1" x14ac:dyDescent="0.2">
      <c r="A58" s="27">
        <f>SUM(A57,1)</f>
        <v>48</v>
      </c>
      <c r="B58" s="27"/>
      <c r="C58" s="27"/>
      <c r="D58" s="4" t="s">
        <v>72</v>
      </c>
      <c r="E58" s="3" t="s">
        <v>9</v>
      </c>
      <c r="F58" s="5" t="s">
        <v>63</v>
      </c>
      <c r="G58" s="15"/>
      <c r="H58" s="15"/>
      <c r="I58" s="27"/>
      <c r="J58" s="27"/>
      <c r="K58" s="25">
        <v>240</v>
      </c>
      <c r="L58" s="27"/>
      <c r="M58" s="16"/>
      <c r="N58" s="17"/>
      <c r="O58" s="18"/>
    </row>
    <row r="59" spans="1:15" ht="12.95" customHeight="1" x14ac:dyDescent="0.2">
      <c r="A59" s="27">
        <f>SUM(A58,1)</f>
        <v>49</v>
      </c>
      <c r="B59" s="27"/>
      <c r="C59" s="27"/>
      <c r="D59" s="4" t="s">
        <v>73</v>
      </c>
      <c r="E59" s="3" t="s">
        <v>9</v>
      </c>
      <c r="F59" s="5" t="s">
        <v>64</v>
      </c>
      <c r="G59" s="15"/>
      <c r="H59" s="15"/>
      <c r="I59" s="27"/>
      <c r="J59" s="27"/>
      <c r="K59" s="25">
        <v>240</v>
      </c>
      <c r="L59" s="27"/>
      <c r="M59" s="16"/>
      <c r="N59" s="17"/>
      <c r="O59" s="18"/>
    </row>
    <row r="60" spans="1:15" ht="12.95" customHeight="1" x14ac:dyDescent="0.2">
      <c r="A60" s="27">
        <f t="shared" ref="A60:A73" si="1">SUM(A59,1)</f>
        <v>50</v>
      </c>
      <c r="B60" s="27"/>
      <c r="C60" s="27"/>
      <c r="D60" s="4" t="s">
        <v>52</v>
      </c>
      <c r="E60" s="3" t="s">
        <v>9</v>
      </c>
      <c r="F60" s="5" t="s">
        <v>66</v>
      </c>
      <c r="G60" s="15"/>
      <c r="H60" s="15"/>
      <c r="I60" s="27"/>
      <c r="J60" s="27"/>
      <c r="K60" s="25">
        <v>270</v>
      </c>
      <c r="L60" s="27"/>
      <c r="M60" s="16"/>
      <c r="N60" s="17"/>
      <c r="O60" s="18"/>
    </row>
    <row r="61" spans="1:15" ht="12.95" customHeight="1" x14ac:dyDescent="0.2">
      <c r="A61" s="27">
        <f t="shared" si="1"/>
        <v>51</v>
      </c>
      <c r="B61" s="27"/>
      <c r="C61" s="27"/>
      <c r="D61" s="4" t="s">
        <v>53</v>
      </c>
      <c r="E61" s="3" t="s">
        <v>9</v>
      </c>
      <c r="F61" s="5" t="s">
        <v>67</v>
      </c>
      <c r="G61" s="15"/>
      <c r="H61" s="15"/>
      <c r="I61" s="27"/>
      <c r="J61" s="27"/>
      <c r="K61" s="25">
        <v>210</v>
      </c>
      <c r="L61" s="27"/>
      <c r="M61" s="16"/>
      <c r="N61" s="17"/>
      <c r="O61" s="18"/>
    </row>
    <row r="62" spans="1:15" ht="15" customHeight="1" x14ac:dyDescent="0.2">
      <c r="A62" s="29" t="s">
        <v>78</v>
      </c>
      <c r="B62" s="30"/>
      <c r="C62" s="30"/>
      <c r="D62" s="30"/>
      <c r="E62" s="30"/>
      <c r="F62" s="30"/>
      <c r="G62" s="30"/>
      <c r="H62" s="30"/>
      <c r="I62" s="30"/>
      <c r="J62" s="30"/>
      <c r="K62" s="30"/>
      <c r="L62" s="30"/>
      <c r="M62" s="30"/>
      <c r="N62" s="30"/>
      <c r="O62" s="31"/>
    </row>
    <row r="63" spans="1:15" ht="12.95" customHeight="1" x14ac:dyDescent="0.2">
      <c r="A63" s="27">
        <f>SUM(A61,1)</f>
        <v>52</v>
      </c>
      <c r="B63" s="27"/>
      <c r="C63" s="27"/>
      <c r="D63" s="4" t="s">
        <v>79</v>
      </c>
      <c r="E63" s="3" t="s">
        <v>9</v>
      </c>
      <c r="F63" s="5" t="s">
        <v>62</v>
      </c>
      <c r="G63" s="15"/>
      <c r="H63" s="15"/>
      <c r="I63" s="27"/>
      <c r="J63" s="27"/>
      <c r="K63" s="25">
        <v>1830</v>
      </c>
      <c r="L63" s="27"/>
      <c r="M63" s="16"/>
      <c r="N63" s="17"/>
      <c r="O63" s="18"/>
    </row>
    <row r="64" spans="1:15" ht="12.95" customHeight="1" x14ac:dyDescent="0.2">
      <c r="A64" s="27">
        <f t="shared" si="1"/>
        <v>53</v>
      </c>
      <c r="B64" s="27"/>
      <c r="C64" s="27"/>
      <c r="D64" s="4" t="s">
        <v>80</v>
      </c>
      <c r="E64" s="3" t="s">
        <v>9</v>
      </c>
      <c r="F64" s="5" t="s">
        <v>62</v>
      </c>
      <c r="G64" s="15"/>
      <c r="H64" s="15"/>
      <c r="I64" s="27"/>
      <c r="J64" s="27"/>
      <c r="K64" s="25">
        <v>330</v>
      </c>
      <c r="L64" s="27"/>
      <c r="M64" s="16"/>
      <c r="N64" s="17"/>
      <c r="O64" s="18"/>
    </row>
    <row r="65" spans="1:15" ht="12.95" customHeight="1" x14ac:dyDescent="0.2">
      <c r="A65" s="27">
        <f t="shared" si="1"/>
        <v>54</v>
      </c>
      <c r="B65" s="27"/>
      <c r="C65" s="27"/>
      <c r="D65" s="4" t="s">
        <v>81</v>
      </c>
      <c r="E65" s="3" t="s">
        <v>9</v>
      </c>
      <c r="F65" s="5" t="s">
        <v>65</v>
      </c>
      <c r="G65" s="15"/>
      <c r="H65" s="15"/>
      <c r="I65" s="27"/>
      <c r="J65" s="27"/>
      <c r="K65" s="25">
        <v>7680</v>
      </c>
      <c r="L65" s="27"/>
      <c r="M65" s="16"/>
      <c r="N65" s="17"/>
      <c r="O65" s="18"/>
    </row>
    <row r="66" spans="1:15" ht="12.95" customHeight="1" x14ac:dyDescent="0.2">
      <c r="A66" s="27">
        <f t="shared" si="1"/>
        <v>55</v>
      </c>
      <c r="B66" s="27"/>
      <c r="C66" s="27"/>
      <c r="D66" s="4" t="s">
        <v>82</v>
      </c>
      <c r="E66" s="3" t="s">
        <v>9</v>
      </c>
      <c r="F66" s="5" t="s">
        <v>62</v>
      </c>
      <c r="G66" s="15"/>
      <c r="H66" s="15"/>
      <c r="I66" s="27"/>
      <c r="J66" s="27"/>
      <c r="K66" s="25">
        <v>3030</v>
      </c>
      <c r="L66" s="27"/>
      <c r="M66" s="16"/>
      <c r="N66" s="17"/>
      <c r="O66" s="18"/>
    </row>
    <row r="67" spans="1:15" ht="12.95" customHeight="1" x14ac:dyDescent="0.2">
      <c r="A67" s="27">
        <f t="shared" si="1"/>
        <v>56</v>
      </c>
      <c r="B67" s="27"/>
      <c r="C67" s="27"/>
      <c r="D67" s="4" t="s">
        <v>83</v>
      </c>
      <c r="E67" s="3" t="s">
        <v>9</v>
      </c>
      <c r="F67" s="5" t="s">
        <v>62</v>
      </c>
      <c r="G67" s="15"/>
      <c r="H67" s="15"/>
      <c r="I67" s="27"/>
      <c r="J67" s="27"/>
      <c r="K67" s="25">
        <v>10590</v>
      </c>
      <c r="L67" s="27"/>
      <c r="M67" s="16"/>
      <c r="N67" s="17"/>
      <c r="O67" s="18"/>
    </row>
    <row r="68" spans="1:15" ht="12.95" customHeight="1" x14ac:dyDescent="0.2">
      <c r="A68" s="27">
        <f t="shared" si="1"/>
        <v>57</v>
      </c>
      <c r="B68" s="27"/>
      <c r="C68" s="27"/>
      <c r="D68" s="4" t="s">
        <v>84</v>
      </c>
      <c r="E68" s="3" t="s">
        <v>9</v>
      </c>
      <c r="F68" s="5" t="s">
        <v>65</v>
      </c>
      <c r="G68" s="15"/>
      <c r="H68" s="15"/>
      <c r="I68" s="27"/>
      <c r="J68" s="27"/>
      <c r="K68" s="25">
        <v>60210</v>
      </c>
      <c r="L68" s="27"/>
      <c r="M68" s="16"/>
      <c r="N68" s="17"/>
      <c r="O68" s="18"/>
    </row>
    <row r="69" spans="1:15" ht="12.95" customHeight="1" x14ac:dyDescent="0.2">
      <c r="A69" s="27">
        <f t="shared" si="1"/>
        <v>58</v>
      </c>
      <c r="B69" s="27"/>
      <c r="C69" s="27"/>
      <c r="D69" s="4" t="s">
        <v>85</v>
      </c>
      <c r="E69" s="3" t="s">
        <v>9</v>
      </c>
      <c r="F69" s="5" t="s">
        <v>67</v>
      </c>
      <c r="G69" s="15"/>
      <c r="H69" s="15"/>
      <c r="I69" s="27"/>
      <c r="J69" s="27"/>
      <c r="K69" s="25">
        <v>2205</v>
      </c>
      <c r="L69" s="27"/>
      <c r="M69" s="16"/>
      <c r="N69" s="17"/>
      <c r="O69" s="18"/>
    </row>
    <row r="70" spans="1:15" ht="15" customHeight="1" x14ac:dyDescent="0.2">
      <c r="A70" s="29" t="s">
        <v>86</v>
      </c>
      <c r="B70" s="30"/>
      <c r="C70" s="30"/>
      <c r="D70" s="30"/>
      <c r="E70" s="30"/>
      <c r="F70" s="30"/>
      <c r="G70" s="30"/>
      <c r="H70" s="30"/>
      <c r="I70" s="30"/>
      <c r="J70" s="30"/>
      <c r="K70" s="30"/>
      <c r="L70" s="30"/>
      <c r="M70" s="30"/>
      <c r="N70" s="30"/>
      <c r="O70" s="31"/>
    </row>
    <row r="71" spans="1:15" ht="30" customHeight="1" x14ac:dyDescent="0.2">
      <c r="A71" s="27">
        <f>SUM(A69,1)</f>
        <v>59</v>
      </c>
      <c r="B71" s="27"/>
      <c r="C71" s="27"/>
      <c r="D71" s="4" t="s">
        <v>87</v>
      </c>
      <c r="E71" s="3" t="s">
        <v>9</v>
      </c>
      <c r="F71" s="24" t="s">
        <v>98</v>
      </c>
      <c r="G71" s="15"/>
      <c r="H71" s="15"/>
      <c r="I71" s="27"/>
      <c r="J71" s="27"/>
      <c r="K71" s="25">
        <v>1920</v>
      </c>
      <c r="L71" s="27"/>
      <c r="M71" s="16"/>
      <c r="N71" s="17"/>
      <c r="O71" s="18"/>
    </row>
    <row r="72" spans="1:15" ht="30" customHeight="1" x14ac:dyDescent="0.2">
      <c r="A72" s="27">
        <f t="shared" si="1"/>
        <v>60</v>
      </c>
      <c r="B72" s="27"/>
      <c r="C72" s="27"/>
      <c r="D72" s="4" t="s">
        <v>88</v>
      </c>
      <c r="E72" s="3" t="s">
        <v>9</v>
      </c>
      <c r="F72" s="24" t="s">
        <v>98</v>
      </c>
      <c r="G72" s="15"/>
      <c r="H72" s="15"/>
      <c r="I72" s="27"/>
      <c r="J72" s="27"/>
      <c r="K72" s="25">
        <v>960</v>
      </c>
      <c r="L72" s="27"/>
      <c r="M72" s="16"/>
      <c r="N72" s="17"/>
      <c r="O72" s="18"/>
    </row>
    <row r="73" spans="1:15" ht="30" customHeight="1" x14ac:dyDescent="0.2">
      <c r="A73" s="27">
        <f t="shared" si="1"/>
        <v>61</v>
      </c>
      <c r="B73" s="27"/>
      <c r="C73" s="27"/>
      <c r="D73" s="4" t="s">
        <v>89</v>
      </c>
      <c r="E73" s="3" t="s">
        <v>9</v>
      </c>
      <c r="F73" s="24" t="s">
        <v>99</v>
      </c>
      <c r="G73" s="15"/>
      <c r="H73" s="15"/>
      <c r="I73" s="27"/>
      <c r="J73" s="27"/>
      <c r="K73" s="25">
        <v>12150</v>
      </c>
      <c r="L73" s="27"/>
      <c r="M73" s="16"/>
      <c r="N73" s="17"/>
      <c r="O73" s="18"/>
    </row>
    <row r="74" spans="1:15" ht="30" customHeight="1" x14ac:dyDescent="0.2">
      <c r="A74" s="27">
        <f>SUM(A73,1)</f>
        <v>62</v>
      </c>
      <c r="B74" s="27"/>
      <c r="C74" s="27"/>
      <c r="D74" s="4" t="s">
        <v>90</v>
      </c>
      <c r="E74" s="3" t="s">
        <v>9</v>
      </c>
      <c r="F74" s="24" t="s">
        <v>99</v>
      </c>
      <c r="G74" s="15"/>
      <c r="H74" s="15"/>
      <c r="I74" s="27"/>
      <c r="J74" s="27"/>
      <c r="K74" s="25">
        <v>90</v>
      </c>
      <c r="L74" s="27"/>
      <c r="M74" s="16"/>
      <c r="N74" s="17"/>
      <c r="O74" s="18"/>
    </row>
    <row r="75" spans="1:15" ht="30" customHeight="1" x14ac:dyDescent="0.2">
      <c r="A75" s="27">
        <f t="shared" si="0"/>
        <v>63</v>
      </c>
      <c r="B75" s="27"/>
      <c r="C75" s="27"/>
      <c r="D75" s="4" t="s">
        <v>91</v>
      </c>
      <c r="E75" s="3" t="s">
        <v>9</v>
      </c>
      <c r="F75" s="24" t="s">
        <v>99</v>
      </c>
      <c r="G75" s="15"/>
      <c r="H75" s="15"/>
      <c r="I75" s="27"/>
      <c r="J75" s="27"/>
      <c r="K75" s="25">
        <v>90</v>
      </c>
      <c r="L75" s="27"/>
      <c r="M75" s="16"/>
      <c r="N75" s="17"/>
      <c r="O75" s="18"/>
    </row>
    <row r="76" spans="1:15" ht="30" customHeight="1" x14ac:dyDescent="0.2">
      <c r="A76" s="27">
        <f t="shared" si="0"/>
        <v>64</v>
      </c>
      <c r="B76" s="27"/>
      <c r="C76" s="27"/>
      <c r="D76" s="4" t="s">
        <v>92</v>
      </c>
      <c r="E76" s="3" t="s">
        <v>9</v>
      </c>
      <c r="F76" s="24" t="s">
        <v>99</v>
      </c>
      <c r="G76" s="15"/>
      <c r="H76" s="15"/>
      <c r="I76" s="27"/>
      <c r="J76" s="27"/>
      <c r="K76" s="25">
        <v>90</v>
      </c>
      <c r="L76" s="27"/>
      <c r="M76" s="16"/>
      <c r="N76" s="17"/>
      <c r="O76" s="18"/>
    </row>
    <row r="77" spans="1:15" ht="30" customHeight="1" x14ac:dyDescent="0.2">
      <c r="A77" s="27">
        <f t="shared" si="0"/>
        <v>65</v>
      </c>
      <c r="B77" s="27"/>
      <c r="C77" s="27"/>
      <c r="D77" s="4" t="s">
        <v>93</v>
      </c>
      <c r="E77" s="3" t="s">
        <v>9</v>
      </c>
      <c r="F77" s="24" t="s">
        <v>100</v>
      </c>
      <c r="G77" s="15"/>
      <c r="H77" s="15"/>
      <c r="I77" s="27"/>
      <c r="J77" s="27"/>
      <c r="K77" s="25">
        <v>108</v>
      </c>
      <c r="L77" s="27"/>
      <c r="M77" s="16"/>
      <c r="N77" s="17"/>
      <c r="O77" s="18"/>
    </row>
    <row r="78" spans="1:15" ht="30" customHeight="1" x14ac:dyDescent="0.2">
      <c r="A78" s="27">
        <f t="shared" si="0"/>
        <v>66</v>
      </c>
      <c r="B78" s="27"/>
      <c r="C78" s="27"/>
      <c r="D78" s="4" t="s">
        <v>94</v>
      </c>
      <c r="E78" s="3" t="s">
        <v>9</v>
      </c>
      <c r="F78" s="24" t="s">
        <v>101</v>
      </c>
      <c r="G78" s="15"/>
      <c r="H78" s="15"/>
      <c r="I78" s="27"/>
      <c r="J78" s="27"/>
      <c r="K78" s="25">
        <v>135</v>
      </c>
      <c r="L78" s="27"/>
      <c r="M78" s="16"/>
      <c r="N78" s="17"/>
      <c r="O78" s="18"/>
    </row>
    <row r="79" spans="1:15" ht="30" customHeight="1" x14ac:dyDescent="0.2">
      <c r="A79" s="27">
        <f t="shared" si="0"/>
        <v>67</v>
      </c>
      <c r="B79" s="27"/>
      <c r="C79" s="27"/>
      <c r="D79" s="4" t="s">
        <v>95</v>
      </c>
      <c r="E79" s="3" t="s">
        <v>9</v>
      </c>
      <c r="F79" s="24" t="s">
        <v>102</v>
      </c>
      <c r="G79" s="15"/>
      <c r="H79" s="15"/>
      <c r="I79" s="27"/>
      <c r="J79" s="27"/>
      <c r="K79" s="25">
        <v>135</v>
      </c>
      <c r="L79" s="27"/>
      <c r="M79" s="16"/>
      <c r="N79" s="17"/>
      <c r="O79" s="18"/>
    </row>
    <row r="80" spans="1:15" ht="30" customHeight="1" x14ac:dyDescent="0.2">
      <c r="A80" s="27">
        <f t="shared" si="0"/>
        <v>68</v>
      </c>
      <c r="B80" s="27"/>
      <c r="C80" s="27"/>
      <c r="D80" s="4" t="s">
        <v>96</v>
      </c>
      <c r="E80" s="3" t="s">
        <v>9</v>
      </c>
      <c r="F80" s="24" t="s">
        <v>103</v>
      </c>
      <c r="G80" s="15"/>
      <c r="H80" s="15"/>
      <c r="I80" s="27"/>
      <c r="J80" s="27"/>
      <c r="K80" s="25">
        <v>6600</v>
      </c>
      <c r="L80" s="27"/>
      <c r="M80" s="16"/>
      <c r="N80" s="17"/>
      <c r="O80" s="18"/>
    </row>
    <row r="81" spans="1:15" ht="30" customHeight="1" x14ac:dyDescent="0.2">
      <c r="A81" s="27">
        <f t="shared" si="0"/>
        <v>69</v>
      </c>
      <c r="B81" s="27"/>
      <c r="C81" s="27"/>
      <c r="D81" s="4" t="s">
        <v>96</v>
      </c>
      <c r="E81" s="20" t="s">
        <v>9</v>
      </c>
      <c r="F81" s="24" t="s">
        <v>104</v>
      </c>
      <c r="G81" s="15"/>
      <c r="H81" s="15"/>
      <c r="I81" s="27"/>
      <c r="J81" s="27"/>
      <c r="K81" s="25">
        <v>750</v>
      </c>
      <c r="L81" s="27"/>
      <c r="M81" s="16"/>
      <c r="N81" s="17"/>
      <c r="O81" s="18"/>
    </row>
    <row r="82" spans="1:15" ht="30" customHeight="1" thickBot="1" x14ac:dyDescent="0.25">
      <c r="A82" s="27">
        <f t="shared" si="0"/>
        <v>70</v>
      </c>
      <c r="B82" s="27"/>
      <c r="C82" s="27"/>
      <c r="D82" s="4" t="s">
        <v>97</v>
      </c>
      <c r="E82" s="20" t="s">
        <v>9</v>
      </c>
      <c r="F82" s="24" t="s">
        <v>105</v>
      </c>
      <c r="G82" s="15"/>
      <c r="H82" s="15"/>
      <c r="I82" s="27"/>
      <c r="J82" s="27"/>
      <c r="K82" s="25">
        <v>153</v>
      </c>
      <c r="L82" s="27"/>
      <c r="M82" s="16"/>
      <c r="N82" s="17"/>
      <c r="O82" s="18"/>
    </row>
    <row r="83" spans="1:15" ht="12" customHeight="1" thickTop="1" x14ac:dyDescent="0.2">
      <c r="A83" s="36" t="s">
        <v>6</v>
      </c>
      <c r="B83" s="37"/>
      <c r="C83" s="37"/>
      <c r="D83" s="37"/>
      <c r="E83" s="37"/>
      <c r="F83" s="37"/>
      <c r="G83" s="37"/>
      <c r="H83" s="37"/>
      <c r="I83" s="37"/>
      <c r="J83" s="37"/>
      <c r="K83" s="38"/>
      <c r="L83" s="32"/>
      <c r="M83" s="33"/>
      <c r="N83" s="21"/>
      <c r="O83" s="22"/>
    </row>
    <row r="84" spans="1:15" ht="12" customHeight="1" x14ac:dyDescent="0.2">
      <c r="A84" s="39" t="s">
        <v>14</v>
      </c>
      <c r="B84" s="40"/>
      <c r="C84" s="40"/>
      <c r="D84" s="40"/>
      <c r="E84" s="40"/>
      <c r="F84" s="40"/>
      <c r="G84" s="40"/>
      <c r="H84" s="40"/>
      <c r="I84" s="40"/>
      <c r="J84" s="40"/>
      <c r="K84" s="41"/>
      <c r="L84" s="45"/>
      <c r="M84" s="46"/>
      <c r="N84" s="23"/>
      <c r="O84" s="22"/>
    </row>
    <row r="85" spans="1:15" ht="12" customHeight="1" thickBot="1" x14ac:dyDescent="0.25">
      <c r="A85" s="42" t="s">
        <v>7</v>
      </c>
      <c r="B85" s="43"/>
      <c r="C85" s="43"/>
      <c r="D85" s="43"/>
      <c r="E85" s="43"/>
      <c r="F85" s="43"/>
      <c r="G85" s="43"/>
      <c r="H85" s="43"/>
      <c r="I85" s="43"/>
      <c r="J85" s="43"/>
      <c r="K85" s="44"/>
      <c r="L85" s="47"/>
      <c r="M85" s="48"/>
      <c r="N85" s="23"/>
      <c r="O85" s="22"/>
    </row>
    <row r="86" spans="1:15" ht="11.25" customHeight="1" thickTop="1" x14ac:dyDescent="0.2">
      <c r="A86" s="34" t="s">
        <v>11</v>
      </c>
      <c r="B86" s="34"/>
      <c r="C86" s="34"/>
      <c r="D86" s="34"/>
      <c r="E86" s="34"/>
      <c r="F86" s="34"/>
      <c r="G86" s="34"/>
      <c r="H86" s="34"/>
      <c r="I86" s="34"/>
      <c r="J86" s="34"/>
      <c r="K86" s="34"/>
      <c r="L86" s="34"/>
      <c r="M86" s="34"/>
      <c r="N86" s="22"/>
      <c r="O86" s="22"/>
    </row>
    <row r="87" spans="1:15" ht="12.75" x14ac:dyDescent="0.2">
      <c r="A87" s="35"/>
      <c r="B87" s="35"/>
      <c r="C87" s="35"/>
      <c r="D87" s="35"/>
      <c r="E87" s="35"/>
      <c r="F87" s="35"/>
      <c r="G87" s="35"/>
      <c r="H87" s="35"/>
      <c r="I87" s="35"/>
      <c r="J87" s="35"/>
      <c r="K87" s="35"/>
      <c r="L87" s="35"/>
      <c r="M87" s="35"/>
      <c r="N87" s="22"/>
      <c r="O87" s="22"/>
    </row>
    <row r="88" spans="1:15" ht="12.75" x14ac:dyDescent="0.2">
      <c r="A88" s="35"/>
      <c r="B88" s="35"/>
      <c r="C88" s="35"/>
      <c r="D88" s="35"/>
      <c r="E88" s="35"/>
      <c r="F88" s="35"/>
      <c r="G88" s="35"/>
      <c r="H88" s="35"/>
      <c r="I88" s="35"/>
      <c r="J88" s="35"/>
      <c r="K88" s="35"/>
      <c r="L88" s="35"/>
      <c r="M88" s="35"/>
      <c r="N88" s="22"/>
      <c r="O88" s="22"/>
    </row>
    <row r="89" spans="1:15" ht="12.75" x14ac:dyDescent="0.2">
      <c r="A89" s="35"/>
      <c r="B89" s="35"/>
      <c r="C89" s="35"/>
      <c r="D89" s="35"/>
      <c r="E89" s="35"/>
      <c r="F89" s="35"/>
      <c r="G89" s="35"/>
      <c r="H89" s="35"/>
      <c r="I89" s="35"/>
      <c r="J89" s="35"/>
      <c r="K89" s="35"/>
      <c r="L89" s="35"/>
      <c r="M89" s="35"/>
      <c r="N89" s="22"/>
      <c r="O89" s="22"/>
    </row>
    <row r="90" spans="1:15" ht="12.75" x14ac:dyDescent="0.2">
      <c r="A90" s="35"/>
      <c r="B90" s="35"/>
      <c r="C90" s="35"/>
      <c r="D90" s="35"/>
      <c r="E90" s="35"/>
      <c r="F90" s="35"/>
      <c r="G90" s="35"/>
      <c r="H90" s="35"/>
      <c r="I90" s="35"/>
      <c r="J90" s="35"/>
      <c r="K90" s="35"/>
      <c r="L90" s="35"/>
      <c r="M90" s="35"/>
      <c r="N90" s="22"/>
      <c r="O90" s="22"/>
    </row>
    <row r="91" spans="1:15" ht="12.75" x14ac:dyDescent="0.2">
      <c r="A91" s="35"/>
      <c r="B91" s="35"/>
      <c r="C91" s="35"/>
      <c r="D91" s="35"/>
      <c r="E91" s="35"/>
      <c r="F91" s="35"/>
      <c r="G91" s="35"/>
      <c r="H91" s="35"/>
      <c r="I91" s="35"/>
      <c r="J91" s="35"/>
      <c r="K91" s="35"/>
      <c r="L91" s="35"/>
      <c r="M91" s="35"/>
      <c r="N91" s="22"/>
      <c r="O91" s="22"/>
    </row>
    <row r="92" spans="1:15" ht="12.75" x14ac:dyDescent="0.2">
      <c r="A92" s="35"/>
      <c r="B92" s="35"/>
      <c r="C92" s="35"/>
      <c r="D92" s="35"/>
      <c r="E92" s="35"/>
      <c r="F92" s="35"/>
      <c r="G92" s="35"/>
      <c r="H92" s="35"/>
      <c r="I92" s="35"/>
      <c r="J92" s="35"/>
      <c r="K92" s="35"/>
      <c r="L92" s="35"/>
      <c r="M92" s="35"/>
      <c r="N92" s="22"/>
      <c r="O92" s="22"/>
    </row>
    <row r="93" spans="1:15" ht="12.75" x14ac:dyDescent="0.2">
      <c r="A93" s="35"/>
      <c r="B93" s="35"/>
      <c r="C93" s="35"/>
      <c r="D93" s="35"/>
      <c r="E93" s="35"/>
      <c r="F93" s="35"/>
      <c r="G93" s="35"/>
      <c r="H93" s="35"/>
      <c r="I93" s="35"/>
      <c r="J93" s="35"/>
      <c r="K93" s="35"/>
      <c r="L93" s="35"/>
      <c r="M93" s="35"/>
      <c r="N93" s="22"/>
      <c r="O93" s="22"/>
    </row>
    <row r="94" spans="1:15" ht="12.75" x14ac:dyDescent="0.2">
      <c r="A94" s="35"/>
      <c r="B94" s="35"/>
      <c r="C94" s="35"/>
      <c r="D94" s="35"/>
      <c r="E94" s="35"/>
      <c r="F94" s="35"/>
      <c r="G94" s="35"/>
      <c r="H94" s="35"/>
      <c r="I94" s="35"/>
      <c r="J94" s="35"/>
      <c r="K94" s="35"/>
      <c r="L94" s="35"/>
      <c r="M94" s="35"/>
      <c r="N94" s="22"/>
      <c r="O94" s="22"/>
    </row>
    <row r="95" spans="1:15" ht="12.75" x14ac:dyDescent="0.2">
      <c r="A95" s="35"/>
      <c r="B95" s="35"/>
      <c r="C95" s="35"/>
      <c r="D95" s="35"/>
      <c r="E95" s="35"/>
      <c r="F95" s="35"/>
      <c r="G95" s="35"/>
      <c r="H95" s="35"/>
      <c r="I95" s="35"/>
      <c r="J95" s="35"/>
      <c r="K95" s="35"/>
      <c r="L95" s="35"/>
      <c r="M95" s="35"/>
      <c r="N95" s="22"/>
      <c r="O95" s="22"/>
    </row>
    <row r="96" spans="1:15" ht="12.75" x14ac:dyDescent="0.2">
      <c r="A96" s="35"/>
      <c r="B96" s="35"/>
      <c r="C96" s="35"/>
      <c r="D96" s="35"/>
      <c r="E96" s="35"/>
      <c r="F96" s="35"/>
      <c r="G96" s="35"/>
      <c r="H96" s="35"/>
      <c r="I96" s="35"/>
      <c r="J96" s="35"/>
      <c r="K96" s="35"/>
      <c r="L96" s="35"/>
      <c r="M96" s="35"/>
      <c r="N96" s="22"/>
      <c r="O96" s="22"/>
    </row>
    <row r="97" spans="1:15" ht="54" customHeight="1" x14ac:dyDescent="0.2">
      <c r="A97" s="35"/>
      <c r="B97" s="35"/>
      <c r="C97" s="35"/>
      <c r="D97" s="35"/>
      <c r="E97" s="35"/>
      <c r="F97" s="35"/>
      <c r="G97" s="35"/>
      <c r="H97" s="35"/>
      <c r="I97" s="35"/>
      <c r="J97" s="35"/>
      <c r="K97" s="35"/>
      <c r="L97" s="35"/>
      <c r="M97" s="35"/>
      <c r="N97" s="22"/>
      <c r="O97" s="22"/>
    </row>
    <row r="98" spans="1:15" ht="11.25" customHeight="1" x14ac:dyDescent="0.2"/>
  </sheetData>
  <mergeCells count="27">
    <mergeCell ref="A7:O7"/>
    <mergeCell ref="N1:O3"/>
    <mergeCell ref="O5:O6"/>
    <mergeCell ref="A1:M3"/>
    <mergeCell ref="A5:A6"/>
    <mergeCell ref="D5:D6"/>
    <mergeCell ref="F5:F6"/>
    <mergeCell ref="G5:G6"/>
    <mergeCell ref="H5:H6"/>
    <mergeCell ref="K5:K6"/>
    <mergeCell ref="M5:M6"/>
    <mergeCell ref="B5:B6"/>
    <mergeCell ref="E5:E6"/>
    <mergeCell ref="C5:C6"/>
    <mergeCell ref="N5:N6"/>
    <mergeCell ref="L83:M83"/>
    <mergeCell ref="A86:M97"/>
    <mergeCell ref="A83:K83"/>
    <mergeCell ref="A84:K84"/>
    <mergeCell ref="A85:K85"/>
    <mergeCell ref="L84:M84"/>
    <mergeCell ref="L85:M85"/>
    <mergeCell ref="A26:O26"/>
    <mergeCell ref="A48:O48"/>
    <mergeCell ref="A55:O55"/>
    <mergeCell ref="A62:O62"/>
    <mergeCell ref="A70:O70"/>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Q70"/>
  <sheetViews>
    <sheetView zoomScale="96" zoomScaleNormal="96" workbookViewId="0">
      <selection activeCell="Q8" sqref="Q8"/>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118</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43</v>
      </c>
      <c r="B7" s="49"/>
      <c r="C7" s="49"/>
      <c r="D7" s="49"/>
      <c r="E7" s="49"/>
      <c r="F7" s="49"/>
      <c r="G7" s="49"/>
      <c r="H7" s="49"/>
      <c r="I7" s="49"/>
      <c r="J7" s="49"/>
      <c r="K7" s="49"/>
      <c r="L7" s="49"/>
      <c r="M7" s="49"/>
      <c r="N7" s="49"/>
      <c r="O7" s="50"/>
    </row>
    <row r="8" spans="1:17" ht="12.95" customHeight="1" x14ac:dyDescent="0.2">
      <c r="A8" s="27">
        <v>1</v>
      </c>
      <c r="B8" s="27"/>
      <c r="C8" s="27"/>
      <c r="D8" s="4" t="s">
        <v>23</v>
      </c>
      <c r="E8" s="3" t="s">
        <v>9</v>
      </c>
      <c r="F8" s="24" t="s">
        <v>37</v>
      </c>
      <c r="G8" s="15"/>
      <c r="H8" s="15"/>
      <c r="I8" s="27"/>
      <c r="J8" s="27"/>
      <c r="K8" s="25">
        <v>18000</v>
      </c>
      <c r="L8" s="27"/>
      <c r="M8" s="16"/>
      <c r="N8" s="17"/>
      <c r="O8" s="18"/>
    </row>
    <row r="9" spans="1:17" ht="15" customHeight="1" x14ac:dyDescent="0.2">
      <c r="A9" s="27">
        <f>SUM(A8,1)</f>
        <v>2</v>
      </c>
      <c r="B9" s="27"/>
      <c r="C9" s="27"/>
      <c r="D9" s="4" t="s">
        <v>24</v>
      </c>
      <c r="E9" s="3" t="s">
        <v>9</v>
      </c>
      <c r="F9" s="24" t="s">
        <v>37</v>
      </c>
      <c r="G9" s="15"/>
      <c r="H9" s="15"/>
      <c r="I9" s="27"/>
      <c r="J9" s="27"/>
      <c r="K9" s="25">
        <v>12000</v>
      </c>
      <c r="L9" s="27"/>
      <c r="M9" s="16"/>
      <c r="N9" s="17"/>
      <c r="O9" s="18"/>
    </row>
    <row r="10" spans="1:17" ht="44.25" customHeight="1" x14ac:dyDescent="0.2">
      <c r="A10" s="27">
        <f t="shared" ref="A10:A37" si="0">SUM(A9,1)</f>
        <v>3</v>
      </c>
      <c r="B10" s="27"/>
      <c r="C10" s="27"/>
      <c r="D10" s="4" t="s">
        <v>25</v>
      </c>
      <c r="E10" s="3" t="s">
        <v>9</v>
      </c>
      <c r="F10" s="24" t="s">
        <v>39</v>
      </c>
      <c r="G10" s="15"/>
      <c r="H10" s="15"/>
      <c r="I10" s="27"/>
      <c r="J10" s="27"/>
      <c r="K10" s="25">
        <v>24000</v>
      </c>
      <c r="L10" s="27"/>
      <c r="M10" s="16"/>
      <c r="N10" s="17"/>
      <c r="O10" s="18"/>
    </row>
    <row r="11" spans="1:17" ht="30" customHeight="1" x14ac:dyDescent="0.2">
      <c r="A11" s="27">
        <f t="shared" si="0"/>
        <v>4</v>
      </c>
      <c r="B11" s="27"/>
      <c r="C11" s="27"/>
      <c r="D11" s="4" t="s">
        <v>24</v>
      </c>
      <c r="E11" s="3" t="s">
        <v>9</v>
      </c>
      <c r="F11" s="24" t="s">
        <v>40</v>
      </c>
      <c r="G11" s="15"/>
      <c r="H11" s="15"/>
      <c r="I11" s="27"/>
      <c r="J11" s="27"/>
      <c r="K11" s="25">
        <v>15000</v>
      </c>
      <c r="L11" s="27"/>
      <c r="M11" s="16"/>
      <c r="N11" s="17"/>
      <c r="O11" s="18"/>
    </row>
    <row r="12" spans="1:17" ht="12.95" customHeight="1" x14ac:dyDescent="0.2">
      <c r="A12" s="27">
        <f t="shared" si="0"/>
        <v>5</v>
      </c>
      <c r="B12" s="27"/>
      <c r="C12" s="27"/>
      <c r="D12" s="4" t="s">
        <v>26</v>
      </c>
      <c r="E12" s="3" t="s">
        <v>9</v>
      </c>
      <c r="F12" s="24" t="s">
        <v>37</v>
      </c>
      <c r="G12" s="15"/>
      <c r="H12" s="15"/>
      <c r="I12" s="27"/>
      <c r="J12" s="27"/>
      <c r="K12" s="25">
        <v>6000</v>
      </c>
      <c r="L12" s="27"/>
      <c r="M12" s="16"/>
      <c r="N12" s="17"/>
      <c r="O12" s="18"/>
      <c r="Q12" s="2"/>
    </row>
    <row r="13" spans="1:17" ht="12.95" customHeight="1" x14ac:dyDescent="0.2">
      <c r="A13" s="27">
        <f t="shared" si="0"/>
        <v>6</v>
      </c>
      <c r="B13" s="27"/>
      <c r="C13" s="27"/>
      <c r="D13" s="4" t="s">
        <v>27</v>
      </c>
      <c r="E13" s="3" t="s">
        <v>9</v>
      </c>
      <c r="F13" s="24" t="s">
        <v>37</v>
      </c>
      <c r="G13" s="15"/>
      <c r="H13" s="15"/>
      <c r="I13" s="27"/>
      <c r="J13" s="27"/>
      <c r="K13" s="25">
        <v>1500</v>
      </c>
      <c r="L13" s="27"/>
      <c r="M13" s="16"/>
      <c r="N13" s="17"/>
      <c r="O13" s="18"/>
    </row>
    <row r="14" spans="1:17" ht="12.95" customHeight="1" x14ac:dyDescent="0.2">
      <c r="A14" s="27">
        <f t="shared" si="0"/>
        <v>7</v>
      </c>
      <c r="B14" s="27"/>
      <c r="C14" s="27"/>
      <c r="D14" s="4" t="s">
        <v>27</v>
      </c>
      <c r="E14" s="3" t="s">
        <v>9</v>
      </c>
      <c r="F14" s="24" t="s">
        <v>41</v>
      </c>
      <c r="G14" s="15"/>
      <c r="H14" s="15"/>
      <c r="I14" s="27"/>
      <c r="J14" s="27"/>
      <c r="K14" s="25">
        <v>1500</v>
      </c>
      <c r="L14" s="27"/>
      <c r="M14" s="16"/>
      <c r="N14" s="17"/>
      <c r="O14" s="18"/>
    </row>
    <row r="15" spans="1:17" ht="12.95" customHeight="1" x14ac:dyDescent="0.2">
      <c r="A15" s="27">
        <f t="shared" si="0"/>
        <v>8</v>
      </c>
      <c r="B15" s="27"/>
      <c r="C15" s="27"/>
      <c r="D15" s="4" t="s">
        <v>28</v>
      </c>
      <c r="E15" s="3" t="s">
        <v>9</v>
      </c>
      <c r="F15" s="24" t="s">
        <v>42</v>
      </c>
      <c r="G15" s="15"/>
      <c r="H15" s="15"/>
      <c r="I15" s="27"/>
      <c r="J15" s="27"/>
      <c r="K15" s="25">
        <v>600</v>
      </c>
      <c r="L15" s="27"/>
      <c r="M15" s="16"/>
      <c r="N15" s="17"/>
      <c r="O15" s="18"/>
    </row>
    <row r="16" spans="1:17" ht="12.95" customHeight="1" x14ac:dyDescent="0.2">
      <c r="A16" s="27">
        <f t="shared" si="0"/>
        <v>9</v>
      </c>
      <c r="B16" s="27"/>
      <c r="C16" s="27"/>
      <c r="D16" s="4" t="s">
        <v>29</v>
      </c>
      <c r="E16" s="3" t="s">
        <v>9</v>
      </c>
      <c r="F16" s="24" t="s">
        <v>42</v>
      </c>
      <c r="G16" s="15"/>
      <c r="H16" s="15"/>
      <c r="I16" s="27"/>
      <c r="J16" s="27"/>
      <c r="K16" s="25">
        <v>13500</v>
      </c>
      <c r="L16" s="27"/>
      <c r="M16" s="16"/>
      <c r="N16" s="17"/>
      <c r="O16" s="18"/>
    </row>
    <row r="17" spans="1:17" ht="12.95" customHeight="1" x14ac:dyDescent="0.2">
      <c r="A17" s="27">
        <f t="shared" si="0"/>
        <v>10</v>
      </c>
      <c r="B17" s="27"/>
      <c r="C17" s="27"/>
      <c r="D17" s="4" t="s">
        <v>30</v>
      </c>
      <c r="E17" s="3" t="s">
        <v>9</v>
      </c>
      <c r="F17" s="24" t="s">
        <v>42</v>
      </c>
      <c r="G17" s="15"/>
      <c r="H17" s="15"/>
      <c r="I17" s="27"/>
      <c r="J17" s="27"/>
      <c r="K17" s="25">
        <v>6000</v>
      </c>
      <c r="L17" s="27"/>
      <c r="M17" s="16"/>
      <c r="N17" s="17"/>
      <c r="O17" s="18"/>
    </row>
    <row r="18" spans="1:17" ht="12.95" customHeight="1" x14ac:dyDescent="0.2">
      <c r="A18" s="27">
        <f t="shared" si="0"/>
        <v>11</v>
      </c>
      <c r="B18" s="27"/>
      <c r="C18" s="27"/>
      <c r="D18" s="4" t="s">
        <v>31</v>
      </c>
      <c r="E18" s="3" t="s">
        <v>9</v>
      </c>
      <c r="F18" s="24" t="s">
        <v>42</v>
      </c>
      <c r="G18" s="15"/>
      <c r="H18" s="15"/>
      <c r="I18" s="27"/>
      <c r="J18" s="27"/>
      <c r="K18" s="25">
        <v>1500</v>
      </c>
      <c r="L18" s="27"/>
      <c r="M18" s="16"/>
      <c r="N18" s="17"/>
      <c r="O18" s="18"/>
    </row>
    <row r="19" spans="1:17" ht="12.95" customHeight="1" x14ac:dyDescent="0.2">
      <c r="A19" s="27">
        <f>SUM(A18,1)</f>
        <v>12</v>
      </c>
      <c r="B19" s="27"/>
      <c r="C19" s="27"/>
      <c r="D19" s="4" t="s">
        <v>32</v>
      </c>
      <c r="E19" s="3" t="s">
        <v>9</v>
      </c>
      <c r="F19" s="24" t="s">
        <v>37</v>
      </c>
      <c r="G19" s="15"/>
      <c r="H19" s="15"/>
      <c r="I19" s="27"/>
      <c r="J19" s="27"/>
      <c r="K19" s="25">
        <v>7500</v>
      </c>
      <c r="L19" s="27"/>
      <c r="M19" s="16"/>
      <c r="N19" s="17"/>
      <c r="O19" s="18"/>
    </row>
    <row r="20" spans="1:17" ht="12.95" customHeight="1" x14ac:dyDescent="0.2">
      <c r="A20" s="27">
        <f t="shared" si="0"/>
        <v>13</v>
      </c>
      <c r="B20" s="27"/>
      <c r="C20" s="27"/>
      <c r="D20" s="4" t="s">
        <v>33</v>
      </c>
      <c r="E20" s="3" t="s">
        <v>9</v>
      </c>
      <c r="F20" s="24" t="s">
        <v>37</v>
      </c>
      <c r="G20" s="15"/>
      <c r="H20" s="15"/>
      <c r="I20" s="27"/>
      <c r="J20" s="27"/>
      <c r="K20" s="25">
        <v>7500</v>
      </c>
      <c r="L20" s="27"/>
      <c r="M20" s="16"/>
      <c r="N20" s="17"/>
      <c r="O20" s="18"/>
    </row>
    <row r="21" spans="1:17" ht="12.95" customHeight="1" x14ac:dyDescent="0.2">
      <c r="A21" s="27">
        <f t="shared" si="0"/>
        <v>14</v>
      </c>
      <c r="B21" s="27"/>
      <c r="C21" s="27"/>
      <c r="D21" s="4" t="s">
        <v>34</v>
      </c>
      <c r="E21" s="3" t="s">
        <v>9</v>
      </c>
      <c r="F21" s="24" t="s">
        <v>37</v>
      </c>
      <c r="G21" s="15"/>
      <c r="H21" s="15"/>
      <c r="I21" s="27"/>
      <c r="J21" s="27"/>
      <c r="K21" s="25">
        <v>150</v>
      </c>
      <c r="L21" s="27"/>
      <c r="M21" s="16"/>
      <c r="N21" s="17"/>
      <c r="O21" s="18"/>
    </row>
    <row r="22" spans="1:17" ht="12.95" customHeight="1" x14ac:dyDescent="0.2">
      <c r="A22" s="27">
        <f t="shared" si="0"/>
        <v>15</v>
      </c>
      <c r="B22" s="27"/>
      <c r="C22" s="27"/>
      <c r="D22" s="4" t="s">
        <v>35</v>
      </c>
      <c r="E22" s="3" t="s">
        <v>9</v>
      </c>
      <c r="F22" s="24" t="s">
        <v>37</v>
      </c>
      <c r="G22" s="15"/>
      <c r="H22" s="15"/>
      <c r="I22" s="27"/>
      <c r="J22" s="27"/>
      <c r="K22" s="25">
        <v>6000</v>
      </c>
      <c r="L22" s="27"/>
      <c r="M22" s="16"/>
      <c r="N22" s="17"/>
      <c r="O22" s="18"/>
    </row>
    <row r="23" spans="1:17" ht="12.95" customHeight="1" x14ac:dyDescent="0.2">
      <c r="A23" s="27">
        <f>SUM(A22,1)</f>
        <v>16</v>
      </c>
      <c r="B23" s="27"/>
      <c r="C23" s="27"/>
      <c r="D23" s="4" t="s">
        <v>36</v>
      </c>
      <c r="E23" s="3" t="s">
        <v>9</v>
      </c>
      <c r="F23" s="24" t="s">
        <v>37</v>
      </c>
      <c r="G23" s="15"/>
      <c r="H23" s="15"/>
      <c r="I23" s="27"/>
      <c r="J23" s="27"/>
      <c r="K23" s="25">
        <v>6000</v>
      </c>
      <c r="L23" s="27"/>
      <c r="M23" s="16"/>
      <c r="N23" s="17"/>
      <c r="O23" s="18"/>
    </row>
    <row r="24" spans="1:17" ht="15" customHeight="1" x14ac:dyDescent="0.2">
      <c r="A24" s="29" t="s">
        <v>44</v>
      </c>
      <c r="B24" s="30"/>
      <c r="C24" s="30"/>
      <c r="D24" s="30"/>
      <c r="E24" s="30"/>
      <c r="F24" s="30"/>
      <c r="G24" s="30"/>
      <c r="H24" s="30"/>
      <c r="I24" s="30"/>
      <c r="J24" s="30"/>
      <c r="K24" s="30"/>
      <c r="L24" s="30"/>
      <c r="M24" s="30"/>
      <c r="N24" s="30"/>
      <c r="O24" s="31"/>
    </row>
    <row r="25" spans="1:17" ht="24.75" customHeight="1" x14ac:dyDescent="0.2">
      <c r="A25" s="27">
        <v>17</v>
      </c>
      <c r="B25" s="27"/>
      <c r="C25" s="27"/>
      <c r="D25" s="4" t="s">
        <v>45</v>
      </c>
      <c r="E25" s="3" t="s">
        <v>9</v>
      </c>
      <c r="F25" s="5" t="s">
        <v>59</v>
      </c>
      <c r="G25" s="15"/>
      <c r="H25" s="15"/>
      <c r="I25" s="27"/>
      <c r="J25" s="27"/>
      <c r="K25" s="25">
        <v>75</v>
      </c>
      <c r="L25" s="27"/>
      <c r="M25" s="16"/>
      <c r="N25" s="17"/>
      <c r="O25" s="18"/>
    </row>
    <row r="26" spans="1:17" ht="12.95" customHeight="1" x14ac:dyDescent="0.2">
      <c r="A26" s="27">
        <v>18</v>
      </c>
      <c r="B26" s="27"/>
      <c r="C26" s="27"/>
      <c r="D26" s="4" t="s">
        <v>46</v>
      </c>
      <c r="E26" s="3" t="s">
        <v>9</v>
      </c>
      <c r="F26" s="5" t="s">
        <v>62</v>
      </c>
      <c r="G26" s="15"/>
      <c r="H26" s="15"/>
      <c r="I26" s="27"/>
      <c r="J26" s="27"/>
      <c r="K26" s="25">
        <v>240</v>
      </c>
      <c r="L26" s="27"/>
      <c r="M26" s="16"/>
      <c r="N26" s="17"/>
      <c r="O26" s="18"/>
      <c r="Q26" s="2"/>
    </row>
    <row r="27" spans="1:17" ht="12.95" customHeight="1" x14ac:dyDescent="0.2">
      <c r="A27" s="27">
        <f t="shared" si="0"/>
        <v>19</v>
      </c>
      <c r="B27" s="27"/>
      <c r="C27" s="27"/>
      <c r="D27" s="4" t="s">
        <v>47</v>
      </c>
      <c r="E27" s="3" t="s">
        <v>9</v>
      </c>
      <c r="F27" s="5" t="s">
        <v>62</v>
      </c>
      <c r="G27" s="15"/>
      <c r="H27" s="15"/>
      <c r="I27" s="27"/>
      <c r="J27" s="27"/>
      <c r="K27" s="25">
        <v>150</v>
      </c>
      <c r="L27" s="27"/>
      <c r="M27" s="16"/>
      <c r="N27" s="17"/>
      <c r="O27" s="18"/>
    </row>
    <row r="28" spans="1:17" ht="12.95" customHeight="1" x14ac:dyDescent="0.2">
      <c r="A28" s="27">
        <f t="shared" si="0"/>
        <v>20</v>
      </c>
      <c r="B28" s="27"/>
      <c r="C28" s="27"/>
      <c r="D28" s="4" t="s">
        <v>48</v>
      </c>
      <c r="E28" s="3" t="s">
        <v>9</v>
      </c>
      <c r="F28" s="5" t="s">
        <v>65</v>
      </c>
      <c r="G28" s="15"/>
      <c r="H28" s="15"/>
      <c r="I28" s="27"/>
      <c r="J28" s="27"/>
      <c r="K28" s="25">
        <v>1500</v>
      </c>
      <c r="L28" s="27"/>
      <c r="M28" s="16"/>
      <c r="N28" s="17"/>
      <c r="O28" s="18"/>
      <c r="Q28" s="2"/>
    </row>
    <row r="29" spans="1:17" ht="12.95" customHeight="1" x14ac:dyDescent="0.2">
      <c r="A29" s="27">
        <f t="shared" si="0"/>
        <v>21</v>
      </c>
      <c r="B29" s="27"/>
      <c r="C29" s="27"/>
      <c r="D29" s="4" t="s">
        <v>49</v>
      </c>
      <c r="E29" s="3" t="s">
        <v>9</v>
      </c>
      <c r="F29" s="5" t="s">
        <v>62</v>
      </c>
      <c r="G29" s="15"/>
      <c r="H29" s="15"/>
      <c r="I29" s="27"/>
      <c r="J29" s="27"/>
      <c r="K29" s="25">
        <v>750</v>
      </c>
      <c r="L29" s="27"/>
      <c r="M29" s="16"/>
      <c r="N29" s="17"/>
      <c r="O29" s="18"/>
    </row>
    <row r="30" spans="1:17" ht="12.95" customHeight="1" x14ac:dyDescent="0.2">
      <c r="A30" s="27">
        <f t="shared" si="0"/>
        <v>22</v>
      </c>
      <c r="B30" s="27"/>
      <c r="C30" s="27"/>
      <c r="D30" s="4" t="s">
        <v>50</v>
      </c>
      <c r="E30" s="3" t="s">
        <v>9</v>
      </c>
      <c r="F30" s="5" t="s">
        <v>62</v>
      </c>
      <c r="G30" s="15"/>
      <c r="H30" s="15"/>
      <c r="I30" s="27"/>
      <c r="J30" s="27"/>
      <c r="K30" s="25">
        <v>150</v>
      </c>
      <c r="L30" s="27"/>
      <c r="M30" s="16"/>
      <c r="N30" s="17"/>
      <c r="O30" s="18"/>
    </row>
    <row r="31" spans="1:17" ht="12.95" customHeight="1" x14ac:dyDescent="0.2">
      <c r="A31" s="27">
        <f t="shared" si="0"/>
        <v>23</v>
      </c>
      <c r="B31" s="27"/>
      <c r="C31" s="27"/>
      <c r="D31" s="4" t="s">
        <v>51</v>
      </c>
      <c r="E31" s="3" t="s">
        <v>9</v>
      </c>
      <c r="F31" s="5" t="s">
        <v>65</v>
      </c>
      <c r="G31" s="15"/>
      <c r="H31" s="15"/>
      <c r="I31" s="27"/>
      <c r="J31" s="27"/>
      <c r="K31" s="25">
        <v>5400</v>
      </c>
      <c r="L31" s="27"/>
      <c r="M31" s="16"/>
      <c r="N31" s="17"/>
      <c r="O31" s="18"/>
    </row>
    <row r="32" spans="1:17" ht="12.95" customHeight="1" x14ac:dyDescent="0.2">
      <c r="A32" s="27">
        <f t="shared" si="0"/>
        <v>24</v>
      </c>
      <c r="B32" s="27"/>
      <c r="C32" s="27"/>
      <c r="D32" s="4" t="s">
        <v>53</v>
      </c>
      <c r="E32" s="3" t="s">
        <v>9</v>
      </c>
      <c r="F32" s="5" t="s">
        <v>67</v>
      </c>
      <c r="G32" s="15"/>
      <c r="H32" s="15"/>
      <c r="I32" s="27"/>
      <c r="J32" s="27"/>
      <c r="K32" s="25">
        <v>900</v>
      </c>
      <c r="L32" s="27"/>
      <c r="M32" s="16"/>
      <c r="N32" s="17"/>
      <c r="O32" s="18"/>
    </row>
    <row r="33" spans="1:15" ht="12.95" customHeight="1" x14ac:dyDescent="0.2">
      <c r="A33" s="27">
        <f t="shared" si="0"/>
        <v>25</v>
      </c>
      <c r="B33" s="27"/>
      <c r="C33" s="27"/>
      <c r="D33" s="4" t="s">
        <v>54</v>
      </c>
      <c r="E33" s="3" t="s">
        <v>9</v>
      </c>
      <c r="F33" s="5" t="s">
        <v>62</v>
      </c>
      <c r="G33" s="15"/>
      <c r="H33" s="15"/>
      <c r="I33" s="27"/>
      <c r="J33" s="27"/>
      <c r="K33" s="25">
        <v>150</v>
      </c>
      <c r="L33" s="27"/>
      <c r="M33" s="16"/>
      <c r="N33" s="17"/>
      <c r="O33" s="18"/>
    </row>
    <row r="34" spans="1:15" ht="12.95" customHeight="1" x14ac:dyDescent="0.2">
      <c r="A34" s="27">
        <f t="shared" si="0"/>
        <v>26</v>
      </c>
      <c r="B34" s="27"/>
      <c r="C34" s="27"/>
      <c r="D34" s="4" t="s">
        <v>55</v>
      </c>
      <c r="E34" s="3" t="s">
        <v>9</v>
      </c>
      <c r="F34" s="5" t="s">
        <v>62</v>
      </c>
      <c r="G34" s="15"/>
      <c r="H34" s="15"/>
      <c r="I34" s="27"/>
      <c r="J34" s="27"/>
      <c r="K34" s="25">
        <v>150</v>
      </c>
      <c r="L34" s="27"/>
      <c r="M34" s="16"/>
      <c r="N34" s="17"/>
      <c r="O34" s="18"/>
    </row>
    <row r="35" spans="1:15" ht="12.95" customHeight="1" x14ac:dyDescent="0.2">
      <c r="A35" s="27">
        <f t="shared" si="0"/>
        <v>27</v>
      </c>
      <c r="B35" s="27"/>
      <c r="C35" s="27"/>
      <c r="D35" s="4" t="s">
        <v>56</v>
      </c>
      <c r="E35" s="3" t="s">
        <v>9</v>
      </c>
      <c r="F35" s="5" t="s">
        <v>62</v>
      </c>
      <c r="G35" s="15"/>
      <c r="H35" s="15"/>
      <c r="I35" s="27"/>
      <c r="J35" s="27"/>
      <c r="K35" s="25">
        <v>150</v>
      </c>
      <c r="L35" s="27"/>
      <c r="M35" s="16"/>
      <c r="N35" s="17"/>
      <c r="O35" s="18"/>
    </row>
    <row r="36" spans="1:15" ht="12.95" customHeight="1" x14ac:dyDescent="0.2">
      <c r="A36" s="27">
        <f t="shared" si="0"/>
        <v>28</v>
      </c>
      <c r="B36" s="27"/>
      <c r="C36" s="27"/>
      <c r="D36" s="4" t="s">
        <v>57</v>
      </c>
      <c r="E36" s="3" t="s">
        <v>9</v>
      </c>
      <c r="F36" s="5" t="s">
        <v>62</v>
      </c>
      <c r="G36" s="15"/>
      <c r="H36" s="15"/>
      <c r="I36" s="27"/>
      <c r="J36" s="27"/>
      <c r="K36" s="25">
        <v>300</v>
      </c>
      <c r="L36" s="27"/>
      <c r="M36" s="16"/>
      <c r="N36" s="17"/>
      <c r="O36" s="18"/>
    </row>
    <row r="37" spans="1:15" ht="56.25" customHeight="1" x14ac:dyDescent="0.2">
      <c r="A37" s="27">
        <f t="shared" si="0"/>
        <v>29</v>
      </c>
      <c r="B37" s="27"/>
      <c r="C37" s="27"/>
      <c r="D37" s="6" t="s">
        <v>58</v>
      </c>
      <c r="E37" s="3" t="s">
        <v>9</v>
      </c>
      <c r="F37" s="5" t="s">
        <v>68</v>
      </c>
      <c r="G37" s="15"/>
      <c r="H37" s="15"/>
      <c r="I37" s="27"/>
      <c r="J37" s="27"/>
      <c r="K37" s="25">
        <v>24000</v>
      </c>
      <c r="L37" s="27"/>
      <c r="M37" s="16"/>
      <c r="N37" s="17"/>
      <c r="O37" s="18"/>
    </row>
    <row r="38" spans="1:15" ht="15" customHeight="1" x14ac:dyDescent="0.2">
      <c r="A38" s="29" t="s">
        <v>78</v>
      </c>
      <c r="B38" s="30"/>
      <c r="C38" s="30"/>
      <c r="D38" s="30"/>
      <c r="E38" s="30"/>
      <c r="F38" s="30"/>
      <c r="G38" s="30"/>
      <c r="H38" s="30"/>
      <c r="I38" s="30"/>
      <c r="J38" s="30"/>
      <c r="K38" s="30"/>
      <c r="L38" s="30"/>
      <c r="M38" s="30"/>
      <c r="N38" s="30"/>
      <c r="O38" s="31"/>
    </row>
    <row r="39" spans="1:15" ht="12.95" customHeight="1" x14ac:dyDescent="0.2">
      <c r="A39" s="27">
        <v>30</v>
      </c>
      <c r="B39" s="27"/>
      <c r="C39" s="27"/>
      <c r="D39" s="4" t="s">
        <v>79</v>
      </c>
      <c r="E39" s="3" t="s">
        <v>9</v>
      </c>
      <c r="F39" s="5" t="s">
        <v>62</v>
      </c>
      <c r="G39" s="15"/>
      <c r="H39" s="15"/>
      <c r="I39" s="27"/>
      <c r="J39" s="27"/>
      <c r="K39" s="25">
        <v>300</v>
      </c>
      <c r="L39" s="27"/>
      <c r="M39" s="16"/>
      <c r="N39" s="17"/>
      <c r="O39" s="18"/>
    </row>
    <row r="40" spans="1:15" ht="12.95" customHeight="1" x14ac:dyDescent="0.2">
      <c r="A40" s="27">
        <f t="shared" ref="A40:A49" si="1">SUM(A39,1)</f>
        <v>31</v>
      </c>
      <c r="B40" s="27"/>
      <c r="C40" s="27"/>
      <c r="D40" s="4" t="s">
        <v>80</v>
      </c>
      <c r="E40" s="3" t="s">
        <v>9</v>
      </c>
      <c r="F40" s="5" t="s">
        <v>62</v>
      </c>
      <c r="G40" s="15"/>
      <c r="H40" s="15"/>
      <c r="I40" s="27"/>
      <c r="J40" s="27"/>
      <c r="K40" s="25">
        <v>150</v>
      </c>
      <c r="L40" s="27"/>
      <c r="M40" s="16"/>
      <c r="N40" s="17"/>
      <c r="O40" s="18"/>
    </row>
    <row r="41" spans="1:15" ht="12.95" customHeight="1" x14ac:dyDescent="0.2">
      <c r="A41" s="27">
        <f t="shared" si="1"/>
        <v>32</v>
      </c>
      <c r="B41" s="27"/>
      <c r="C41" s="27"/>
      <c r="D41" s="4" t="s">
        <v>81</v>
      </c>
      <c r="E41" s="3" t="s">
        <v>9</v>
      </c>
      <c r="F41" s="5" t="s">
        <v>65</v>
      </c>
      <c r="G41" s="15"/>
      <c r="H41" s="15"/>
      <c r="I41" s="27"/>
      <c r="J41" s="27"/>
      <c r="K41" s="25">
        <v>9000</v>
      </c>
      <c r="L41" s="27"/>
      <c r="M41" s="16"/>
      <c r="N41" s="17"/>
      <c r="O41" s="18"/>
    </row>
    <row r="42" spans="1:15" ht="12.95" customHeight="1" x14ac:dyDescent="0.2">
      <c r="A42" s="27">
        <f t="shared" si="1"/>
        <v>33</v>
      </c>
      <c r="B42" s="27"/>
      <c r="C42" s="27"/>
      <c r="D42" s="4" t="s">
        <v>82</v>
      </c>
      <c r="E42" s="3" t="s">
        <v>9</v>
      </c>
      <c r="F42" s="5" t="s">
        <v>62</v>
      </c>
      <c r="G42" s="15"/>
      <c r="H42" s="15"/>
      <c r="I42" s="27"/>
      <c r="J42" s="27"/>
      <c r="K42" s="25">
        <v>750</v>
      </c>
      <c r="L42" s="27"/>
      <c r="M42" s="16"/>
      <c r="N42" s="17"/>
      <c r="O42" s="18"/>
    </row>
    <row r="43" spans="1:15" ht="12.95" customHeight="1" x14ac:dyDescent="0.2">
      <c r="A43" s="27">
        <f t="shared" si="1"/>
        <v>34</v>
      </c>
      <c r="B43" s="27"/>
      <c r="C43" s="27"/>
      <c r="D43" s="4" t="s">
        <v>83</v>
      </c>
      <c r="E43" s="3" t="s">
        <v>9</v>
      </c>
      <c r="F43" s="5" t="s">
        <v>62</v>
      </c>
      <c r="G43" s="15"/>
      <c r="H43" s="15"/>
      <c r="I43" s="27"/>
      <c r="J43" s="27"/>
      <c r="K43" s="25">
        <v>150</v>
      </c>
      <c r="L43" s="27"/>
      <c r="M43" s="16"/>
      <c r="N43" s="17"/>
      <c r="O43" s="18"/>
    </row>
    <row r="44" spans="1:15" ht="12.95" customHeight="1" x14ac:dyDescent="0.2">
      <c r="A44" s="27">
        <f t="shared" si="1"/>
        <v>35</v>
      </c>
      <c r="B44" s="27"/>
      <c r="C44" s="27"/>
      <c r="D44" s="4" t="s">
        <v>84</v>
      </c>
      <c r="E44" s="3" t="s">
        <v>9</v>
      </c>
      <c r="F44" s="5" t="s">
        <v>65</v>
      </c>
      <c r="G44" s="15"/>
      <c r="H44" s="15"/>
      <c r="I44" s="27"/>
      <c r="J44" s="27"/>
      <c r="K44" s="25">
        <v>39000</v>
      </c>
      <c r="L44" s="27"/>
      <c r="M44" s="16"/>
      <c r="N44" s="17"/>
      <c r="O44" s="18"/>
    </row>
    <row r="45" spans="1:15" ht="12.95" customHeight="1" x14ac:dyDescent="0.2">
      <c r="A45" s="27">
        <f t="shared" si="1"/>
        <v>36</v>
      </c>
      <c r="B45" s="27"/>
      <c r="C45" s="27"/>
      <c r="D45" s="4" t="s">
        <v>85</v>
      </c>
      <c r="E45" s="3" t="s">
        <v>9</v>
      </c>
      <c r="F45" s="5" t="s">
        <v>67</v>
      </c>
      <c r="G45" s="15"/>
      <c r="H45" s="15"/>
      <c r="I45" s="27"/>
      <c r="J45" s="27"/>
      <c r="K45" s="25">
        <v>900</v>
      </c>
      <c r="L45" s="27"/>
      <c r="M45" s="16"/>
      <c r="N45" s="17"/>
      <c r="O45" s="18"/>
    </row>
    <row r="46" spans="1:15" ht="15" customHeight="1" x14ac:dyDescent="0.2">
      <c r="A46" s="29" t="s">
        <v>86</v>
      </c>
      <c r="B46" s="30"/>
      <c r="C46" s="30"/>
      <c r="D46" s="30"/>
      <c r="E46" s="30"/>
      <c r="F46" s="30"/>
      <c r="G46" s="30"/>
      <c r="H46" s="30"/>
      <c r="I46" s="30"/>
      <c r="J46" s="30"/>
      <c r="K46" s="30"/>
      <c r="L46" s="30"/>
      <c r="M46" s="30"/>
      <c r="N46" s="30"/>
      <c r="O46" s="31"/>
    </row>
    <row r="47" spans="1:15" ht="30" customHeight="1" x14ac:dyDescent="0.2">
      <c r="A47" s="27">
        <f>SUM(A45,1)</f>
        <v>37</v>
      </c>
      <c r="B47" s="27"/>
      <c r="C47" s="27"/>
      <c r="D47" s="4" t="s">
        <v>87</v>
      </c>
      <c r="E47" s="3" t="s">
        <v>9</v>
      </c>
      <c r="F47" s="24" t="s">
        <v>98</v>
      </c>
      <c r="G47" s="15"/>
      <c r="H47" s="15"/>
      <c r="I47" s="27"/>
      <c r="J47" s="27"/>
      <c r="K47" s="25">
        <v>1500</v>
      </c>
      <c r="L47" s="27"/>
      <c r="M47" s="16"/>
      <c r="N47" s="17"/>
      <c r="O47" s="18"/>
    </row>
    <row r="48" spans="1:15" ht="30" customHeight="1" x14ac:dyDescent="0.2">
      <c r="A48" s="27">
        <f t="shared" si="1"/>
        <v>38</v>
      </c>
      <c r="B48" s="27"/>
      <c r="C48" s="27"/>
      <c r="D48" s="4" t="s">
        <v>88</v>
      </c>
      <c r="E48" s="3" t="s">
        <v>9</v>
      </c>
      <c r="F48" s="24" t="s">
        <v>98</v>
      </c>
      <c r="G48" s="15"/>
      <c r="H48" s="15"/>
      <c r="I48" s="27"/>
      <c r="J48" s="27"/>
      <c r="K48" s="25">
        <v>600</v>
      </c>
      <c r="L48" s="27"/>
      <c r="M48" s="16"/>
      <c r="N48" s="17"/>
      <c r="O48" s="18"/>
    </row>
    <row r="49" spans="1:15" ht="30" customHeight="1" x14ac:dyDescent="0.2">
      <c r="A49" s="27">
        <f t="shared" si="1"/>
        <v>39</v>
      </c>
      <c r="B49" s="27"/>
      <c r="C49" s="27"/>
      <c r="D49" s="4" t="s">
        <v>89</v>
      </c>
      <c r="E49" s="3" t="s">
        <v>9</v>
      </c>
      <c r="F49" s="24" t="s">
        <v>99</v>
      </c>
      <c r="G49" s="15"/>
      <c r="H49" s="15"/>
      <c r="I49" s="27"/>
      <c r="J49" s="27"/>
      <c r="K49" s="25">
        <v>25500</v>
      </c>
      <c r="L49" s="27"/>
      <c r="M49" s="16"/>
      <c r="N49" s="17"/>
      <c r="O49" s="18"/>
    </row>
    <row r="50" spans="1:15" ht="30" customHeight="1" x14ac:dyDescent="0.2">
      <c r="A50" s="27">
        <f>SUM(A49,1)</f>
        <v>40</v>
      </c>
      <c r="B50" s="27"/>
      <c r="C50" s="27"/>
      <c r="D50" s="4" t="s">
        <v>93</v>
      </c>
      <c r="E50" s="3" t="s">
        <v>9</v>
      </c>
      <c r="F50" s="24" t="s">
        <v>100</v>
      </c>
      <c r="G50" s="15"/>
      <c r="H50" s="15"/>
      <c r="I50" s="27"/>
      <c r="J50" s="27"/>
      <c r="K50" s="25">
        <v>180</v>
      </c>
      <c r="L50" s="27"/>
      <c r="M50" s="16"/>
      <c r="N50" s="17"/>
      <c r="O50" s="18"/>
    </row>
    <row r="51" spans="1:15" ht="30" customHeight="1" x14ac:dyDescent="0.2">
      <c r="A51" s="27">
        <f t="shared" ref="A51:A54" si="2">SUM(A50,1)</f>
        <v>41</v>
      </c>
      <c r="B51" s="27"/>
      <c r="C51" s="27"/>
      <c r="D51" s="4" t="s">
        <v>94</v>
      </c>
      <c r="E51" s="3" t="s">
        <v>9</v>
      </c>
      <c r="F51" s="24" t="s">
        <v>101</v>
      </c>
      <c r="G51" s="15"/>
      <c r="H51" s="15"/>
      <c r="I51" s="27"/>
      <c r="J51" s="27"/>
      <c r="K51" s="25">
        <v>270</v>
      </c>
      <c r="L51" s="27"/>
      <c r="M51" s="16"/>
      <c r="N51" s="17"/>
      <c r="O51" s="18"/>
    </row>
    <row r="52" spans="1:15" ht="30" customHeight="1" x14ac:dyDescent="0.2">
      <c r="A52" s="27">
        <f t="shared" si="2"/>
        <v>42</v>
      </c>
      <c r="B52" s="27"/>
      <c r="C52" s="27"/>
      <c r="D52" s="4" t="s">
        <v>95</v>
      </c>
      <c r="E52" s="3" t="s">
        <v>9</v>
      </c>
      <c r="F52" s="24" t="s">
        <v>102</v>
      </c>
      <c r="G52" s="15"/>
      <c r="H52" s="15"/>
      <c r="I52" s="27"/>
      <c r="J52" s="27"/>
      <c r="K52" s="25">
        <v>4500</v>
      </c>
      <c r="L52" s="27"/>
      <c r="M52" s="16"/>
      <c r="N52" s="17"/>
      <c r="O52" s="18"/>
    </row>
    <row r="53" spans="1:15" ht="30" customHeight="1" x14ac:dyDescent="0.2">
      <c r="A53" s="27">
        <f t="shared" si="2"/>
        <v>43</v>
      </c>
      <c r="B53" s="27"/>
      <c r="C53" s="27"/>
      <c r="D53" s="4" t="s">
        <v>96</v>
      </c>
      <c r="E53" s="20" t="s">
        <v>9</v>
      </c>
      <c r="F53" s="24" t="s">
        <v>103</v>
      </c>
      <c r="G53" s="15"/>
      <c r="H53" s="15"/>
      <c r="I53" s="27"/>
      <c r="J53" s="27"/>
      <c r="K53" s="25">
        <v>3600</v>
      </c>
      <c r="L53" s="27"/>
      <c r="M53" s="16"/>
      <c r="N53" s="17"/>
      <c r="O53" s="18"/>
    </row>
    <row r="54" spans="1:15" ht="18.75" customHeight="1" thickBot="1" x14ac:dyDescent="0.25">
      <c r="A54" s="27">
        <f t="shared" si="2"/>
        <v>44</v>
      </c>
      <c r="B54" s="27"/>
      <c r="C54" s="27"/>
      <c r="D54" s="4" t="s">
        <v>97</v>
      </c>
      <c r="E54" s="20" t="s">
        <v>9</v>
      </c>
      <c r="F54" s="24" t="s">
        <v>105</v>
      </c>
      <c r="G54" s="15"/>
      <c r="H54" s="15"/>
      <c r="I54" s="27"/>
      <c r="J54" s="27"/>
      <c r="K54" s="25">
        <v>60</v>
      </c>
      <c r="L54" s="27"/>
      <c r="M54" s="16"/>
      <c r="N54" s="17"/>
      <c r="O54" s="18"/>
    </row>
    <row r="55" spans="1:15" ht="15" customHeight="1" thickTop="1" x14ac:dyDescent="0.2">
      <c r="A55" s="36" t="s">
        <v>6</v>
      </c>
      <c r="B55" s="37"/>
      <c r="C55" s="37"/>
      <c r="D55" s="37"/>
      <c r="E55" s="37"/>
      <c r="F55" s="37"/>
      <c r="G55" s="37"/>
      <c r="H55" s="37"/>
      <c r="I55" s="37"/>
      <c r="J55" s="37"/>
      <c r="K55" s="38"/>
      <c r="L55" s="32"/>
      <c r="M55" s="33"/>
      <c r="N55" s="21"/>
      <c r="O55" s="22"/>
    </row>
    <row r="56" spans="1:15" ht="15" customHeight="1" x14ac:dyDescent="0.2">
      <c r="A56" s="39" t="s">
        <v>14</v>
      </c>
      <c r="B56" s="40"/>
      <c r="C56" s="40"/>
      <c r="D56" s="40"/>
      <c r="E56" s="40"/>
      <c r="F56" s="40"/>
      <c r="G56" s="40"/>
      <c r="H56" s="40"/>
      <c r="I56" s="40"/>
      <c r="J56" s="40"/>
      <c r="K56" s="41"/>
      <c r="L56" s="45"/>
      <c r="M56" s="46"/>
      <c r="N56" s="23"/>
      <c r="O56" s="22"/>
    </row>
    <row r="57" spans="1:15" ht="15" customHeight="1" thickBot="1" x14ac:dyDescent="0.25">
      <c r="A57" s="42" t="s">
        <v>7</v>
      </c>
      <c r="B57" s="43"/>
      <c r="C57" s="43"/>
      <c r="D57" s="43"/>
      <c r="E57" s="43"/>
      <c r="F57" s="43"/>
      <c r="G57" s="43"/>
      <c r="H57" s="43"/>
      <c r="I57" s="43"/>
      <c r="J57" s="43"/>
      <c r="K57" s="44"/>
      <c r="L57" s="47"/>
      <c r="M57" s="48"/>
      <c r="N57" s="23"/>
      <c r="O57" s="22"/>
    </row>
    <row r="58" spans="1:15" ht="11.25" customHeight="1" thickTop="1" x14ac:dyDescent="0.2">
      <c r="A58" s="34" t="s">
        <v>11</v>
      </c>
      <c r="B58" s="34"/>
      <c r="C58" s="34"/>
      <c r="D58" s="34"/>
      <c r="E58" s="34"/>
      <c r="F58" s="34"/>
      <c r="G58" s="34"/>
      <c r="H58" s="34"/>
      <c r="I58" s="34"/>
      <c r="J58" s="34"/>
      <c r="K58" s="34"/>
      <c r="L58" s="34"/>
      <c r="M58" s="34"/>
      <c r="N58" s="22"/>
      <c r="O58" s="22"/>
    </row>
    <row r="59" spans="1:15" ht="12.75" x14ac:dyDescent="0.2">
      <c r="A59" s="35"/>
      <c r="B59" s="35"/>
      <c r="C59" s="35"/>
      <c r="D59" s="35"/>
      <c r="E59" s="35"/>
      <c r="F59" s="35"/>
      <c r="G59" s="35"/>
      <c r="H59" s="35"/>
      <c r="I59" s="35"/>
      <c r="J59" s="35"/>
      <c r="K59" s="35"/>
      <c r="L59" s="35"/>
      <c r="M59" s="35"/>
      <c r="N59" s="22"/>
      <c r="O59" s="22"/>
    </row>
    <row r="60" spans="1:15" ht="12.75" x14ac:dyDescent="0.2">
      <c r="A60" s="35"/>
      <c r="B60" s="35"/>
      <c r="C60" s="35"/>
      <c r="D60" s="35"/>
      <c r="E60" s="35"/>
      <c r="F60" s="35"/>
      <c r="G60" s="35"/>
      <c r="H60" s="35"/>
      <c r="I60" s="35"/>
      <c r="J60" s="35"/>
      <c r="K60" s="35"/>
      <c r="L60" s="35"/>
      <c r="M60" s="35"/>
      <c r="N60" s="22"/>
      <c r="O60" s="22"/>
    </row>
    <row r="61" spans="1:15" ht="12.75" x14ac:dyDescent="0.2">
      <c r="A61" s="35"/>
      <c r="B61" s="35"/>
      <c r="C61" s="35"/>
      <c r="D61" s="35"/>
      <c r="E61" s="35"/>
      <c r="F61" s="35"/>
      <c r="G61" s="35"/>
      <c r="H61" s="35"/>
      <c r="I61" s="35"/>
      <c r="J61" s="35"/>
      <c r="K61" s="35"/>
      <c r="L61" s="35"/>
      <c r="M61" s="35"/>
      <c r="N61" s="22"/>
      <c r="O61" s="22"/>
    </row>
    <row r="62" spans="1:15" ht="12.75" x14ac:dyDescent="0.2">
      <c r="A62" s="35"/>
      <c r="B62" s="35"/>
      <c r="C62" s="35"/>
      <c r="D62" s="35"/>
      <c r="E62" s="35"/>
      <c r="F62" s="35"/>
      <c r="G62" s="35"/>
      <c r="H62" s="35"/>
      <c r="I62" s="35"/>
      <c r="J62" s="35"/>
      <c r="K62" s="35"/>
      <c r="L62" s="35"/>
      <c r="M62" s="35"/>
      <c r="N62" s="22"/>
      <c r="O62" s="22"/>
    </row>
    <row r="63" spans="1:15" ht="12.75" x14ac:dyDescent="0.2">
      <c r="A63" s="35"/>
      <c r="B63" s="35"/>
      <c r="C63" s="35"/>
      <c r="D63" s="35"/>
      <c r="E63" s="35"/>
      <c r="F63" s="35"/>
      <c r="G63" s="35"/>
      <c r="H63" s="35"/>
      <c r="I63" s="35"/>
      <c r="J63" s="35"/>
      <c r="K63" s="35"/>
      <c r="L63" s="35"/>
      <c r="M63" s="35"/>
      <c r="N63" s="22"/>
      <c r="O63" s="22"/>
    </row>
    <row r="64" spans="1:15" ht="12.75" x14ac:dyDescent="0.2">
      <c r="A64" s="35"/>
      <c r="B64" s="35"/>
      <c r="C64" s="35"/>
      <c r="D64" s="35"/>
      <c r="E64" s="35"/>
      <c r="F64" s="35"/>
      <c r="G64" s="35"/>
      <c r="H64" s="35"/>
      <c r="I64" s="35"/>
      <c r="J64" s="35"/>
      <c r="K64" s="35"/>
      <c r="L64" s="35"/>
      <c r="M64" s="35"/>
      <c r="N64" s="22"/>
      <c r="O64" s="22"/>
    </row>
    <row r="65" spans="1:15" ht="12.75" x14ac:dyDescent="0.2">
      <c r="A65" s="35"/>
      <c r="B65" s="35"/>
      <c r="C65" s="35"/>
      <c r="D65" s="35"/>
      <c r="E65" s="35"/>
      <c r="F65" s="35"/>
      <c r="G65" s="35"/>
      <c r="H65" s="35"/>
      <c r="I65" s="35"/>
      <c r="J65" s="35"/>
      <c r="K65" s="35"/>
      <c r="L65" s="35"/>
      <c r="M65" s="35"/>
      <c r="N65" s="22"/>
      <c r="O65" s="22"/>
    </row>
    <row r="66" spans="1:15" ht="12.75" x14ac:dyDescent="0.2">
      <c r="A66" s="35"/>
      <c r="B66" s="35"/>
      <c r="C66" s="35"/>
      <c r="D66" s="35"/>
      <c r="E66" s="35"/>
      <c r="F66" s="35"/>
      <c r="G66" s="35"/>
      <c r="H66" s="35"/>
      <c r="I66" s="35"/>
      <c r="J66" s="35"/>
      <c r="K66" s="35"/>
      <c r="L66" s="35"/>
      <c r="M66" s="35"/>
      <c r="N66" s="22"/>
      <c r="O66" s="22"/>
    </row>
    <row r="67" spans="1:15" ht="12.75" x14ac:dyDescent="0.2">
      <c r="A67" s="35"/>
      <c r="B67" s="35"/>
      <c r="C67" s="35"/>
      <c r="D67" s="35"/>
      <c r="E67" s="35"/>
      <c r="F67" s="35"/>
      <c r="G67" s="35"/>
      <c r="H67" s="35"/>
      <c r="I67" s="35"/>
      <c r="J67" s="35"/>
      <c r="K67" s="35"/>
      <c r="L67" s="35"/>
      <c r="M67" s="35"/>
      <c r="N67" s="22"/>
      <c r="O67" s="22"/>
    </row>
    <row r="68" spans="1:15" ht="12.75" x14ac:dyDescent="0.2">
      <c r="A68" s="35"/>
      <c r="B68" s="35"/>
      <c r="C68" s="35"/>
      <c r="D68" s="35"/>
      <c r="E68" s="35"/>
      <c r="F68" s="35"/>
      <c r="G68" s="35"/>
      <c r="H68" s="35"/>
      <c r="I68" s="35"/>
      <c r="J68" s="35"/>
      <c r="K68" s="35"/>
      <c r="L68" s="35"/>
      <c r="M68" s="35"/>
      <c r="N68" s="22"/>
      <c r="O68" s="22"/>
    </row>
    <row r="69" spans="1:15" ht="54" customHeight="1" x14ac:dyDescent="0.2">
      <c r="A69" s="35"/>
      <c r="B69" s="35"/>
      <c r="C69" s="35"/>
      <c r="D69" s="35"/>
      <c r="E69" s="35"/>
      <c r="F69" s="35"/>
      <c r="G69" s="35"/>
      <c r="H69" s="35"/>
      <c r="I69" s="35"/>
      <c r="J69" s="35"/>
      <c r="K69" s="35"/>
      <c r="L69" s="35"/>
      <c r="M69" s="35"/>
      <c r="N69" s="22"/>
      <c r="O69" s="22"/>
    </row>
    <row r="70" spans="1:15" ht="11.25" customHeight="1" x14ac:dyDescent="0.2"/>
  </sheetData>
  <mergeCells count="25">
    <mergeCell ref="K5:K6"/>
    <mergeCell ref="M5:M6"/>
    <mergeCell ref="O5:O6"/>
    <mergeCell ref="A38:O38"/>
    <mergeCell ref="A46:O46"/>
    <mergeCell ref="A55:K55"/>
    <mergeCell ref="L55:M55"/>
    <mergeCell ref="A1:M3"/>
    <mergeCell ref="N1:O3"/>
    <mergeCell ref="A5:A6"/>
    <mergeCell ref="B5:B6"/>
    <mergeCell ref="C5:C6"/>
    <mergeCell ref="D5:D6"/>
    <mergeCell ref="E5:E6"/>
    <mergeCell ref="F5:F6"/>
    <mergeCell ref="G5:G6"/>
    <mergeCell ref="A7:O7"/>
    <mergeCell ref="A24:O24"/>
    <mergeCell ref="H5:H6"/>
    <mergeCell ref="N5:N6"/>
    <mergeCell ref="A56:K56"/>
    <mergeCell ref="L56:M56"/>
    <mergeCell ref="A57:K57"/>
    <mergeCell ref="L57:M57"/>
    <mergeCell ref="A58:M6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97" zoomScaleNormal="97" workbookViewId="0">
      <selection activeCell="R26" sqref="Q26:R26"/>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117</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112</v>
      </c>
      <c r="B7" s="49"/>
      <c r="C7" s="49"/>
      <c r="D7" s="49"/>
      <c r="E7" s="49"/>
      <c r="F7" s="49"/>
      <c r="G7" s="49"/>
      <c r="H7" s="49"/>
      <c r="I7" s="49"/>
      <c r="J7" s="49"/>
      <c r="K7" s="49"/>
      <c r="L7" s="49"/>
      <c r="M7" s="49"/>
      <c r="N7" s="49"/>
      <c r="O7" s="50"/>
    </row>
    <row r="8" spans="1:17" ht="12.95" customHeight="1" x14ac:dyDescent="0.2">
      <c r="A8" s="27">
        <v>1</v>
      </c>
      <c r="B8" s="27"/>
      <c r="C8" s="27"/>
      <c r="D8" s="4" t="s">
        <v>107</v>
      </c>
      <c r="E8" s="3" t="s">
        <v>9</v>
      </c>
      <c r="F8" s="24" t="s">
        <v>37</v>
      </c>
      <c r="G8" s="15"/>
      <c r="H8" s="15"/>
      <c r="I8" s="27"/>
      <c r="J8" s="27"/>
      <c r="K8" s="25">
        <v>3120</v>
      </c>
      <c r="L8" s="27"/>
      <c r="M8" s="16"/>
      <c r="N8" s="17"/>
      <c r="O8" s="18"/>
    </row>
    <row r="9" spans="1:17" ht="12.95" customHeight="1" x14ac:dyDescent="0.2">
      <c r="A9" s="27">
        <f>SUM(A8,1)</f>
        <v>2</v>
      </c>
      <c r="B9" s="27"/>
      <c r="C9" s="27"/>
      <c r="D9" s="4" t="s">
        <v>25</v>
      </c>
      <c r="E9" s="3" t="s">
        <v>9</v>
      </c>
      <c r="F9" s="24" t="s">
        <v>37</v>
      </c>
      <c r="G9" s="15"/>
      <c r="H9" s="15"/>
      <c r="I9" s="27"/>
      <c r="J9" s="27"/>
      <c r="K9" s="25">
        <v>3120</v>
      </c>
      <c r="L9" s="27"/>
      <c r="M9" s="16"/>
      <c r="N9" s="17"/>
      <c r="O9" s="18"/>
    </row>
    <row r="10" spans="1:17" ht="12.95" customHeight="1" x14ac:dyDescent="0.2">
      <c r="A10" s="27">
        <f t="shared" ref="A10:A17" si="0">SUM(A9,1)</f>
        <v>3</v>
      </c>
      <c r="B10" s="27"/>
      <c r="C10" s="27"/>
      <c r="D10" s="4" t="s">
        <v>108</v>
      </c>
      <c r="E10" s="3" t="s">
        <v>9</v>
      </c>
      <c r="F10" s="24" t="s">
        <v>37</v>
      </c>
      <c r="G10" s="15"/>
      <c r="H10" s="15"/>
      <c r="I10" s="27"/>
      <c r="J10" s="27"/>
      <c r="K10" s="25">
        <v>3120</v>
      </c>
      <c r="L10" s="27"/>
      <c r="M10" s="16"/>
      <c r="N10" s="17"/>
      <c r="O10" s="18"/>
    </row>
    <row r="11" spans="1:17" ht="12.95" customHeight="1" x14ac:dyDescent="0.2">
      <c r="A11" s="27">
        <f t="shared" si="0"/>
        <v>4</v>
      </c>
      <c r="B11" s="27"/>
      <c r="C11" s="27"/>
      <c r="D11" s="4" t="s">
        <v>109</v>
      </c>
      <c r="E11" s="3" t="s">
        <v>9</v>
      </c>
      <c r="F11" s="24" t="s">
        <v>42</v>
      </c>
      <c r="G11" s="15"/>
      <c r="H11" s="15"/>
      <c r="I11" s="27"/>
      <c r="J11" s="27"/>
      <c r="K11" s="25">
        <v>3150</v>
      </c>
      <c r="L11" s="27"/>
      <c r="M11" s="16"/>
      <c r="N11" s="17"/>
      <c r="O11" s="18"/>
    </row>
    <row r="12" spans="1:17" ht="12.95" customHeight="1" x14ac:dyDescent="0.2">
      <c r="A12" s="27">
        <f t="shared" si="0"/>
        <v>5</v>
      </c>
      <c r="B12" s="27"/>
      <c r="C12" s="27"/>
      <c r="D12" s="4" t="s">
        <v>110</v>
      </c>
      <c r="E12" s="3" t="s">
        <v>9</v>
      </c>
      <c r="F12" s="24" t="s">
        <v>42</v>
      </c>
      <c r="G12" s="15"/>
      <c r="H12" s="15"/>
      <c r="I12" s="27"/>
      <c r="J12" s="27"/>
      <c r="K12" s="25">
        <v>750</v>
      </c>
      <c r="L12" s="27"/>
      <c r="M12" s="16"/>
      <c r="N12" s="17"/>
      <c r="O12" s="18"/>
      <c r="Q12" s="2"/>
    </row>
    <row r="13" spans="1:17" ht="12.95" customHeight="1" x14ac:dyDescent="0.2">
      <c r="A13" s="27">
        <f t="shared" si="0"/>
        <v>6</v>
      </c>
      <c r="B13" s="27"/>
      <c r="C13" s="27"/>
      <c r="D13" s="4" t="s">
        <v>111</v>
      </c>
      <c r="E13" s="3" t="s">
        <v>9</v>
      </c>
      <c r="F13" s="24" t="s">
        <v>42</v>
      </c>
      <c r="G13" s="15"/>
      <c r="H13" s="15"/>
      <c r="I13" s="27"/>
      <c r="J13" s="27"/>
      <c r="K13" s="25">
        <v>330</v>
      </c>
      <c r="L13" s="27"/>
      <c r="M13" s="16"/>
      <c r="N13" s="17"/>
      <c r="O13" s="18"/>
    </row>
    <row r="14" spans="1:17" ht="15" customHeight="1" x14ac:dyDescent="0.2">
      <c r="A14" s="29" t="s">
        <v>113</v>
      </c>
      <c r="B14" s="30"/>
      <c r="C14" s="30"/>
      <c r="D14" s="30"/>
      <c r="E14" s="30"/>
      <c r="F14" s="30"/>
      <c r="G14" s="30"/>
      <c r="H14" s="30"/>
      <c r="I14" s="30"/>
      <c r="J14" s="30"/>
      <c r="K14" s="30"/>
      <c r="L14" s="30"/>
      <c r="M14" s="30"/>
      <c r="N14" s="30"/>
      <c r="O14" s="31"/>
    </row>
    <row r="15" spans="1:17" ht="12.95" customHeight="1" x14ac:dyDescent="0.2">
      <c r="A15" s="27">
        <v>7</v>
      </c>
      <c r="B15" s="27"/>
      <c r="C15" s="27"/>
      <c r="D15" s="4" t="s">
        <v>114</v>
      </c>
      <c r="E15" s="3" t="s">
        <v>9</v>
      </c>
      <c r="F15" s="5" t="s">
        <v>68</v>
      </c>
      <c r="G15" s="15"/>
      <c r="H15" s="15"/>
      <c r="I15" s="27"/>
      <c r="J15" s="27"/>
      <c r="K15" s="25">
        <v>1890</v>
      </c>
      <c r="L15" s="27"/>
      <c r="M15" s="16"/>
      <c r="N15" s="17"/>
      <c r="O15" s="18"/>
    </row>
    <row r="16" spans="1:17" ht="12.95" customHeight="1" x14ac:dyDescent="0.2">
      <c r="A16" s="27">
        <f t="shared" si="0"/>
        <v>8</v>
      </c>
      <c r="B16" s="27"/>
      <c r="C16" s="27"/>
      <c r="D16" s="4" t="s">
        <v>115</v>
      </c>
      <c r="E16" s="3" t="s">
        <v>9</v>
      </c>
      <c r="F16" s="5" t="s">
        <v>68</v>
      </c>
      <c r="G16" s="15"/>
      <c r="H16" s="15"/>
      <c r="I16" s="27"/>
      <c r="J16" s="27"/>
      <c r="K16" s="25">
        <v>1890</v>
      </c>
      <c r="L16" s="27"/>
      <c r="M16" s="16"/>
      <c r="N16" s="17"/>
      <c r="O16" s="18"/>
      <c r="Q16" s="2"/>
    </row>
    <row r="17" spans="1:15" ht="12.95" customHeight="1" thickBot="1" x14ac:dyDescent="0.25">
      <c r="A17" s="27">
        <f t="shared" si="0"/>
        <v>9</v>
      </c>
      <c r="B17" s="27"/>
      <c r="C17" s="27"/>
      <c r="D17" s="4" t="s">
        <v>116</v>
      </c>
      <c r="E17" s="3" t="s">
        <v>9</v>
      </c>
      <c r="F17" s="5" t="s">
        <v>68</v>
      </c>
      <c r="G17" s="15"/>
      <c r="H17" s="15"/>
      <c r="I17" s="27"/>
      <c r="J17" s="27"/>
      <c r="K17" s="25">
        <v>1890</v>
      </c>
      <c r="L17" s="27"/>
      <c r="M17" s="16"/>
      <c r="N17" s="17"/>
      <c r="O17" s="18"/>
    </row>
    <row r="18" spans="1:15" ht="15" customHeight="1" thickTop="1" x14ac:dyDescent="0.2">
      <c r="A18" s="36" t="s">
        <v>6</v>
      </c>
      <c r="B18" s="37"/>
      <c r="C18" s="37"/>
      <c r="D18" s="37"/>
      <c r="E18" s="37"/>
      <c r="F18" s="37"/>
      <c r="G18" s="37"/>
      <c r="H18" s="37"/>
      <c r="I18" s="37"/>
      <c r="J18" s="37"/>
      <c r="K18" s="38"/>
      <c r="L18" s="32"/>
      <c r="M18" s="33"/>
      <c r="N18" s="21"/>
      <c r="O18" s="22"/>
    </row>
    <row r="19" spans="1:15" ht="15" customHeight="1" x14ac:dyDescent="0.2">
      <c r="A19" s="39" t="s">
        <v>14</v>
      </c>
      <c r="B19" s="40"/>
      <c r="C19" s="40"/>
      <c r="D19" s="40"/>
      <c r="E19" s="40"/>
      <c r="F19" s="40"/>
      <c r="G19" s="40"/>
      <c r="H19" s="40"/>
      <c r="I19" s="40"/>
      <c r="J19" s="40"/>
      <c r="K19" s="41"/>
      <c r="L19" s="45"/>
      <c r="M19" s="46"/>
      <c r="N19" s="23"/>
      <c r="O19" s="22"/>
    </row>
    <row r="20" spans="1:15" ht="15" customHeight="1" thickBot="1" x14ac:dyDescent="0.25">
      <c r="A20" s="42" t="s">
        <v>7</v>
      </c>
      <c r="B20" s="43"/>
      <c r="C20" s="43"/>
      <c r="D20" s="43"/>
      <c r="E20" s="43"/>
      <c r="F20" s="43"/>
      <c r="G20" s="43"/>
      <c r="H20" s="43"/>
      <c r="I20" s="43"/>
      <c r="J20" s="43"/>
      <c r="K20" s="44"/>
      <c r="L20" s="47"/>
      <c r="M20" s="48"/>
      <c r="N20" s="23"/>
      <c r="O20" s="22"/>
    </row>
    <row r="21" spans="1:15" ht="11.25" customHeight="1" thickTop="1" x14ac:dyDescent="0.2">
      <c r="A21" s="34" t="s">
        <v>11</v>
      </c>
      <c r="B21" s="34"/>
      <c r="C21" s="34"/>
      <c r="D21" s="34"/>
      <c r="E21" s="34"/>
      <c r="F21" s="34"/>
      <c r="G21" s="34"/>
      <c r="H21" s="34"/>
      <c r="I21" s="34"/>
      <c r="J21" s="34"/>
      <c r="K21" s="34"/>
      <c r="L21" s="34"/>
      <c r="M21" s="34"/>
      <c r="N21" s="22"/>
      <c r="O21" s="22"/>
    </row>
    <row r="22" spans="1:15" ht="12.75" x14ac:dyDescent="0.2">
      <c r="A22" s="35"/>
      <c r="B22" s="35"/>
      <c r="C22" s="35"/>
      <c r="D22" s="35"/>
      <c r="E22" s="35"/>
      <c r="F22" s="35"/>
      <c r="G22" s="35"/>
      <c r="H22" s="35"/>
      <c r="I22" s="35"/>
      <c r="J22" s="35"/>
      <c r="K22" s="35"/>
      <c r="L22" s="35"/>
      <c r="M22" s="35"/>
      <c r="N22" s="22"/>
      <c r="O22" s="22"/>
    </row>
    <row r="23" spans="1:15" ht="12.75" x14ac:dyDescent="0.2">
      <c r="A23" s="35"/>
      <c r="B23" s="35"/>
      <c r="C23" s="35"/>
      <c r="D23" s="35"/>
      <c r="E23" s="35"/>
      <c r="F23" s="35"/>
      <c r="G23" s="35"/>
      <c r="H23" s="35"/>
      <c r="I23" s="35"/>
      <c r="J23" s="35"/>
      <c r="K23" s="35"/>
      <c r="L23" s="35"/>
      <c r="M23" s="35"/>
      <c r="N23" s="22"/>
      <c r="O23" s="22"/>
    </row>
    <row r="24" spans="1:15" ht="12.75" x14ac:dyDescent="0.2">
      <c r="A24" s="35"/>
      <c r="B24" s="35"/>
      <c r="C24" s="35"/>
      <c r="D24" s="35"/>
      <c r="E24" s="35"/>
      <c r="F24" s="35"/>
      <c r="G24" s="35"/>
      <c r="H24" s="35"/>
      <c r="I24" s="35"/>
      <c r="J24" s="35"/>
      <c r="K24" s="35"/>
      <c r="L24" s="35"/>
      <c r="M24" s="35"/>
      <c r="N24" s="22"/>
      <c r="O24" s="22"/>
    </row>
    <row r="25" spans="1:15" ht="12.75" x14ac:dyDescent="0.2">
      <c r="A25" s="35"/>
      <c r="B25" s="35"/>
      <c r="C25" s="35"/>
      <c r="D25" s="35"/>
      <c r="E25" s="35"/>
      <c r="F25" s="35"/>
      <c r="G25" s="35"/>
      <c r="H25" s="35"/>
      <c r="I25" s="35"/>
      <c r="J25" s="35"/>
      <c r="K25" s="35"/>
      <c r="L25" s="35"/>
      <c r="M25" s="35"/>
      <c r="N25" s="22"/>
      <c r="O25" s="22"/>
    </row>
    <row r="26" spans="1:15" ht="12.75" x14ac:dyDescent="0.2">
      <c r="A26" s="35"/>
      <c r="B26" s="35"/>
      <c r="C26" s="35"/>
      <c r="D26" s="35"/>
      <c r="E26" s="35"/>
      <c r="F26" s="35"/>
      <c r="G26" s="35"/>
      <c r="H26" s="35"/>
      <c r="I26" s="35"/>
      <c r="J26" s="35"/>
      <c r="K26" s="35"/>
      <c r="L26" s="35"/>
      <c r="M26" s="35"/>
      <c r="N26" s="22"/>
      <c r="O26" s="22"/>
    </row>
    <row r="27" spans="1:15" ht="12.75" x14ac:dyDescent="0.2">
      <c r="A27" s="35"/>
      <c r="B27" s="35"/>
      <c r="C27" s="35"/>
      <c r="D27" s="35"/>
      <c r="E27" s="35"/>
      <c r="F27" s="35"/>
      <c r="G27" s="35"/>
      <c r="H27" s="35"/>
      <c r="I27" s="35"/>
      <c r="J27" s="35"/>
      <c r="K27" s="35"/>
      <c r="L27" s="35"/>
      <c r="M27" s="35"/>
      <c r="N27" s="22"/>
      <c r="O27" s="22"/>
    </row>
    <row r="28" spans="1:15" ht="12.75" x14ac:dyDescent="0.2">
      <c r="A28" s="35"/>
      <c r="B28" s="35"/>
      <c r="C28" s="35"/>
      <c r="D28" s="35"/>
      <c r="E28" s="35"/>
      <c r="F28" s="35"/>
      <c r="G28" s="35"/>
      <c r="H28" s="35"/>
      <c r="I28" s="35"/>
      <c r="J28" s="35"/>
      <c r="K28" s="35"/>
      <c r="L28" s="35"/>
      <c r="M28" s="35"/>
      <c r="N28" s="22"/>
      <c r="O28" s="22"/>
    </row>
    <row r="29" spans="1:15" ht="12.75" x14ac:dyDescent="0.2">
      <c r="A29" s="35"/>
      <c r="B29" s="35"/>
      <c r="C29" s="35"/>
      <c r="D29" s="35"/>
      <c r="E29" s="35"/>
      <c r="F29" s="35"/>
      <c r="G29" s="35"/>
      <c r="H29" s="35"/>
      <c r="I29" s="35"/>
      <c r="J29" s="35"/>
      <c r="K29" s="35"/>
      <c r="L29" s="35"/>
      <c r="M29" s="35"/>
      <c r="N29" s="22"/>
      <c r="O29" s="22"/>
    </row>
    <row r="30" spans="1:15" ht="12.75" x14ac:dyDescent="0.2">
      <c r="A30" s="35"/>
      <c r="B30" s="35"/>
      <c r="C30" s="35"/>
      <c r="D30" s="35"/>
      <c r="E30" s="35"/>
      <c r="F30" s="35"/>
      <c r="G30" s="35"/>
      <c r="H30" s="35"/>
      <c r="I30" s="35"/>
      <c r="J30" s="35"/>
      <c r="K30" s="35"/>
      <c r="L30" s="35"/>
      <c r="M30" s="35"/>
      <c r="N30" s="22"/>
      <c r="O30" s="22"/>
    </row>
    <row r="31" spans="1:15" ht="12.75" x14ac:dyDescent="0.2">
      <c r="A31" s="35"/>
      <c r="B31" s="35"/>
      <c r="C31" s="35"/>
      <c r="D31" s="35"/>
      <c r="E31" s="35"/>
      <c r="F31" s="35"/>
      <c r="G31" s="35"/>
      <c r="H31" s="35"/>
      <c r="I31" s="35"/>
      <c r="J31" s="35"/>
      <c r="K31" s="35"/>
      <c r="L31" s="35"/>
      <c r="M31" s="35"/>
      <c r="N31" s="22"/>
      <c r="O31" s="22"/>
    </row>
    <row r="32" spans="1:15" ht="54" customHeight="1" x14ac:dyDescent="0.2">
      <c r="A32" s="35"/>
      <c r="B32" s="35"/>
      <c r="C32" s="35"/>
      <c r="D32" s="35"/>
      <c r="E32" s="35"/>
      <c r="F32" s="35"/>
      <c r="G32" s="35"/>
      <c r="H32" s="35"/>
      <c r="I32" s="35"/>
      <c r="J32" s="35"/>
      <c r="K32" s="35"/>
      <c r="L32" s="35"/>
      <c r="M32" s="35"/>
      <c r="N32" s="22"/>
      <c r="O32" s="22"/>
    </row>
    <row r="33" ht="11.25" customHeight="1" x14ac:dyDescent="0.2"/>
  </sheetData>
  <mergeCells count="23">
    <mergeCell ref="A7:O7"/>
    <mergeCell ref="A14:O14"/>
    <mergeCell ref="N5:N6"/>
    <mergeCell ref="F5:F6"/>
    <mergeCell ref="G5:G6"/>
    <mergeCell ref="H5:H6"/>
    <mergeCell ref="A1:M3"/>
    <mergeCell ref="N1:O3"/>
    <mergeCell ref="K5:K6"/>
    <mergeCell ref="M5:M6"/>
    <mergeCell ref="O5:O6"/>
    <mergeCell ref="A5:A6"/>
    <mergeCell ref="B5:B6"/>
    <mergeCell ref="C5:C6"/>
    <mergeCell ref="D5:D6"/>
    <mergeCell ref="E5:E6"/>
    <mergeCell ref="A20:K20"/>
    <mergeCell ref="L20:M20"/>
    <mergeCell ref="A21:M32"/>
    <mergeCell ref="A18:K18"/>
    <mergeCell ref="L18:M18"/>
    <mergeCell ref="A19:K19"/>
    <mergeCell ref="L19:M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97" zoomScaleNormal="97" workbookViewId="0">
      <selection activeCell="O27" sqref="O27"/>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120</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112</v>
      </c>
      <c r="B7" s="49"/>
      <c r="C7" s="49"/>
      <c r="D7" s="49"/>
      <c r="E7" s="49"/>
      <c r="F7" s="49"/>
      <c r="G7" s="49"/>
      <c r="H7" s="49"/>
      <c r="I7" s="49"/>
      <c r="J7" s="49"/>
      <c r="K7" s="49"/>
      <c r="L7" s="49"/>
      <c r="M7" s="49"/>
      <c r="N7" s="49"/>
      <c r="O7" s="50"/>
    </row>
    <row r="8" spans="1:17" ht="12.95" customHeight="1" x14ac:dyDescent="0.2">
      <c r="A8" s="27">
        <v>1</v>
      </c>
      <c r="B8" s="27"/>
      <c r="C8" s="27"/>
      <c r="D8" s="4" t="s">
        <v>107</v>
      </c>
      <c r="E8" s="3" t="s">
        <v>9</v>
      </c>
      <c r="F8" s="24" t="s">
        <v>37</v>
      </c>
      <c r="G8" s="15"/>
      <c r="H8" s="15"/>
      <c r="I8" s="27"/>
      <c r="J8" s="27"/>
      <c r="K8" s="25">
        <v>3000</v>
      </c>
      <c r="L8" s="27"/>
      <c r="M8" s="16"/>
      <c r="N8" s="17"/>
      <c r="O8" s="18"/>
    </row>
    <row r="9" spans="1:17" ht="12.95" customHeight="1" x14ac:dyDescent="0.2">
      <c r="A9" s="27">
        <f>SUM(A8,1)</f>
        <v>2</v>
      </c>
      <c r="B9" s="27"/>
      <c r="C9" s="27"/>
      <c r="D9" s="4" t="s">
        <v>25</v>
      </c>
      <c r="E9" s="3" t="s">
        <v>9</v>
      </c>
      <c r="F9" s="24" t="s">
        <v>37</v>
      </c>
      <c r="G9" s="15"/>
      <c r="H9" s="15"/>
      <c r="I9" s="27"/>
      <c r="J9" s="27"/>
      <c r="K9" s="25">
        <v>3000</v>
      </c>
      <c r="L9" s="27"/>
      <c r="M9" s="16"/>
      <c r="N9" s="17"/>
      <c r="O9" s="18"/>
    </row>
    <row r="10" spans="1:17" ht="12.95" customHeight="1" x14ac:dyDescent="0.2">
      <c r="A10" s="27">
        <f t="shared" ref="A10:A17" si="0">SUM(A9,1)</f>
        <v>3</v>
      </c>
      <c r="B10" s="27"/>
      <c r="C10" s="27"/>
      <c r="D10" s="4" t="s">
        <v>108</v>
      </c>
      <c r="E10" s="3" t="s">
        <v>9</v>
      </c>
      <c r="F10" s="24" t="s">
        <v>37</v>
      </c>
      <c r="G10" s="15"/>
      <c r="H10" s="15"/>
      <c r="I10" s="27"/>
      <c r="J10" s="27"/>
      <c r="K10" s="25">
        <v>3000</v>
      </c>
      <c r="L10" s="27"/>
      <c r="M10" s="16"/>
      <c r="N10" s="17"/>
      <c r="O10" s="18"/>
    </row>
    <row r="11" spans="1:17" ht="12.95" customHeight="1" x14ac:dyDescent="0.2">
      <c r="A11" s="27">
        <f t="shared" si="0"/>
        <v>4</v>
      </c>
      <c r="B11" s="27"/>
      <c r="C11" s="27"/>
      <c r="D11" s="4" t="s">
        <v>109</v>
      </c>
      <c r="E11" s="3" t="s">
        <v>9</v>
      </c>
      <c r="F11" s="24" t="s">
        <v>42</v>
      </c>
      <c r="G11" s="15"/>
      <c r="H11" s="15"/>
      <c r="I11" s="27"/>
      <c r="J11" s="27"/>
      <c r="K11" s="25">
        <v>3000</v>
      </c>
      <c r="L11" s="27"/>
      <c r="M11" s="16"/>
      <c r="N11" s="17"/>
      <c r="O11" s="18"/>
    </row>
    <row r="12" spans="1:17" ht="12.95" customHeight="1" x14ac:dyDescent="0.2">
      <c r="A12" s="27">
        <f t="shared" si="0"/>
        <v>5</v>
      </c>
      <c r="B12" s="27"/>
      <c r="C12" s="27"/>
      <c r="D12" s="4" t="s">
        <v>110</v>
      </c>
      <c r="E12" s="3" t="s">
        <v>9</v>
      </c>
      <c r="F12" s="24" t="s">
        <v>42</v>
      </c>
      <c r="G12" s="15"/>
      <c r="H12" s="15"/>
      <c r="I12" s="27"/>
      <c r="J12" s="27"/>
      <c r="K12" s="25">
        <v>600</v>
      </c>
      <c r="L12" s="27"/>
      <c r="M12" s="16"/>
      <c r="N12" s="17"/>
      <c r="O12" s="18"/>
      <c r="Q12" s="2"/>
    </row>
    <row r="13" spans="1:17" ht="12.95" customHeight="1" x14ac:dyDescent="0.2">
      <c r="A13" s="27">
        <f t="shared" si="0"/>
        <v>6</v>
      </c>
      <c r="B13" s="27"/>
      <c r="C13" s="27"/>
      <c r="D13" s="4" t="s">
        <v>111</v>
      </c>
      <c r="E13" s="3" t="s">
        <v>9</v>
      </c>
      <c r="F13" s="24" t="s">
        <v>42</v>
      </c>
      <c r="G13" s="15"/>
      <c r="H13" s="15"/>
      <c r="I13" s="27"/>
      <c r="J13" s="27"/>
      <c r="K13" s="25">
        <v>300</v>
      </c>
      <c r="L13" s="27"/>
      <c r="M13" s="16"/>
      <c r="N13" s="17"/>
      <c r="O13" s="18"/>
    </row>
    <row r="14" spans="1:17" ht="15" customHeight="1" x14ac:dyDescent="0.2">
      <c r="A14" s="29" t="s">
        <v>113</v>
      </c>
      <c r="B14" s="30"/>
      <c r="C14" s="30"/>
      <c r="D14" s="30"/>
      <c r="E14" s="30"/>
      <c r="F14" s="30"/>
      <c r="G14" s="30"/>
      <c r="H14" s="30"/>
      <c r="I14" s="30"/>
      <c r="J14" s="30"/>
      <c r="K14" s="30"/>
      <c r="L14" s="30"/>
      <c r="M14" s="30"/>
      <c r="N14" s="30"/>
      <c r="O14" s="31"/>
    </row>
    <row r="15" spans="1:17" ht="12.95" customHeight="1" x14ac:dyDescent="0.2">
      <c r="A15" s="27">
        <v>7</v>
      </c>
      <c r="B15" s="27"/>
      <c r="C15" s="27"/>
      <c r="D15" s="4" t="s">
        <v>114</v>
      </c>
      <c r="E15" s="3" t="s">
        <v>9</v>
      </c>
      <c r="F15" s="5" t="s">
        <v>68</v>
      </c>
      <c r="G15" s="15"/>
      <c r="H15" s="15"/>
      <c r="I15" s="27"/>
      <c r="J15" s="27"/>
      <c r="K15" s="25">
        <v>1500</v>
      </c>
      <c r="L15" s="27"/>
      <c r="M15" s="16"/>
      <c r="N15" s="17"/>
      <c r="O15" s="18"/>
    </row>
    <row r="16" spans="1:17" ht="12.95" customHeight="1" x14ac:dyDescent="0.2">
      <c r="A16" s="27">
        <f t="shared" si="0"/>
        <v>8</v>
      </c>
      <c r="B16" s="27"/>
      <c r="C16" s="27"/>
      <c r="D16" s="4" t="s">
        <v>115</v>
      </c>
      <c r="E16" s="3" t="s">
        <v>9</v>
      </c>
      <c r="F16" s="5" t="s">
        <v>68</v>
      </c>
      <c r="G16" s="15"/>
      <c r="H16" s="15"/>
      <c r="I16" s="27"/>
      <c r="J16" s="27"/>
      <c r="K16" s="25">
        <v>1500</v>
      </c>
      <c r="L16" s="27"/>
      <c r="M16" s="16"/>
      <c r="N16" s="17"/>
      <c r="O16" s="18"/>
      <c r="Q16" s="2"/>
    </row>
    <row r="17" spans="1:15" ht="12.95" customHeight="1" thickBot="1" x14ac:dyDescent="0.25">
      <c r="A17" s="27">
        <f t="shared" si="0"/>
        <v>9</v>
      </c>
      <c r="B17" s="27"/>
      <c r="C17" s="27"/>
      <c r="D17" s="4" t="s">
        <v>116</v>
      </c>
      <c r="E17" s="3" t="s">
        <v>9</v>
      </c>
      <c r="F17" s="5" t="s">
        <v>68</v>
      </c>
      <c r="G17" s="15"/>
      <c r="H17" s="15"/>
      <c r="I17" s="27"/>
      <c r="J17" s="27"/>
      <c r="K17" s="25">
        <v>1500</v>
      </c>
      <c r="L17" s="27"/>
      <c r="M17" s="16"/>
      <c r="N17" s="17"/>
      <c r="O17" s="18"/>
    </row>
    <row r="18" spans="1:15" ht="15" customHeight="1" thickTop="1" x14ac:dyDescent="0.2">
      <c r="A18" s="36" t="s">
        <v>6</v>
      </c>
      <c r="B18" s="37"/>
      <c r="C18" s="37"/>
      <c r="D18" s="37"/>
      <c r="E18" s="37"/>
      <c r="F18" s="37"/>
      <c r="G18" s="37"/>
      <c r="H18" s="37"/>
      <c r="I18" s="37"/>
      <c r="J18" s="37"/>
      <c r="K18" s="38"/>
      <c r="L18" s="32"/>
      <c r="M18" s="33"/>
      <c r="N18" s="21"/>
      <c r="O18" s="22"/>
    </row>
    <row r="19" spans="1:15" ht="15" customHeight="1" x14ac:dyDescent="0.2">
      <c r="A19" s="39" t="s">
        <v>14</v>
      </c>
      <c r="B19" s="40"/>
      <c r="C19" s="40"/>
      <c r="D19" s="40"/>
      <c r="E19" s="40"/>
      <c r="F19" s="40"/>
      <c r="G19" s="40"/>
      <c r="H19" s="40"/>
      <c r="I19" s="40"/>
      <c r="J19" s="40"/>
      <c r="K19" s="41"/>
      <c r="L19" s="45"/>
      <c r="M19" s="46"/>
      <c r="N19" s="23"/>
      <c r="O19" s="22"/>
    </row>
    <row r="20" spans="1:15" ht="15" customHeight="1" thickBot="1" x14ac:dyDescent="0.25">
      <c r="A20" s="42" t="s">
        <v>7</v>
      </c>
      <c r="B20" s="43"/>
      <c r="C20" s="43"/>
      <c r="D20" s="43"/>
      <c r="E20" s="43"/>
      <c r="F20" s="43"/>
      <c r="G20" s="43"/>
      <c r="H20" s="43"/>
      <c r="I20" s="43"/>
      <c r="J20" s="43"/>
      <c r="K20" s="44"/>
      <c r="L20" s="47"/>
      <c r="M20" s="48"/>
      <c r="N20" s="23"/>
      <c r="O20" s="22"/>
    </row>
    <row r="21" spans="1:15" ht="11.25" customHeight="1" thickTop="1" x14ac:dyDescent="0.2">
      <c r="A21" s="34" t="s">
        <v>11</v>
      </c>
      <c r="B21" s="34"/>
      <c r="C21" s="34"/>
      <c r="D21" s="34"/>
      <c r="E21" s="34"/>
      <c r="F21" s="34"/>
      <c r="G21" s="34"/>
      <c r="H21" s="34"/>
      <c r="I21" s="34"/>
      <c r="J21" s="34"/>
      <c r="K21" s="34"/>
      <c r="L21" s="34"/>
      <c r="M21" s="34"/>
      <c r="N21" s="22"/>
      <c r="O21" s="22"/>
    </row>
    <row r="22" spans="1:15" ht="12.75" x14ac:dyDescent="0.2">
      <c r="A22" s="35"/>
      <c r="B22" s="35"/>
      <c r="C22" s="35"/>
      <c r="D22" s="35"/>
      <c r="E22" s="35"/>
      <c r="F22" s="35"/>
      <c r="G22" s="35"/>
      <c r="H22" s="35"/>
      <c r="I22" s="35"/>
      <c r="J22" s="35"/>
      <c r="K22" s="35"/>
      <c r="L22" s="35"/>
      <c r="M22" s="35"/>
      <c r="N22" s="22"/>
      <c r="O22" s="22"/>
    </row>
    <row r="23" spans="1:15" ht="12.75" x14ac:dyDescent="0.2">
      <c r="A23" s="35"/>
      <c r="B23" s="35"/>
      <c r="C23" s="35"/>
      <c r="D23" s="35"/>
      <c r="E23" s="35"/>
      <c r="F23" s="35"/>
      <c r="G23" s="35"/>
      <c r="H23" s="35"/>
      <c r="I23" s="35"/>
      <c r="J23" s="35"/>
      <c r="K23" s="35"/>
      <c r="L23" s="35"/>
      <c r="M23" s="35"/>
      <c r="N23" s="22"/>
      <c r="O23" s="22"/>
    </row>
    <row r="24" spans="1:15" ht="12.75" x14ac:dyDescent="0.2">
      <c r="A24" s="35"/>
      <c r="B24" s="35"/>
      <c r="C24" s="35"/>
      <c r="D24" s="35"/>
      <c r="E24" s="35"/>
      <c r="F24" s="35"/>
      <c r="G24" s="35"/>
      <c r="H24" s="35"/>
      <c r="I24" s="35"/>
      <c r="J24" s="35"/>
      <c r="K24" s="35"/>
      <c r="L24" s="35"/>
      <c r="M24" s="35"/>
      <c r="N24" s="22"/>
      <c r="O24" s="22"/>
    </row>
    <row r="25" spans="1:15" ht="12.75" x14ac:dyDescent="0.2">
      <c r="A25" s="35"/>
      <c r="B25" s="35"/>
      <c r="C25" s="35"/>
      <c r="D25" s="35"/>
      <c r="E25" s="35"/>
      <c r="F25" s="35"/>
      <c r="G25" s="35"/>
      <c r="H25" s="35"/>
      <c r="I25" s="35"/>
      <c r="J25" s="35"/>
      <c r="K25" s="35"/>
      <c r="L25" s="35"/>
      <c r="M25" s="35"/>
      <c r="N25" s="22"/>
      <c r="O25" s="22"/>
    </row>
    <row r="26" spans="1:15" ht="12.75" x14ac:dyDescent="0.2">
      <c r="A26" s="35"/>
      <c r="B26" s="35"/>
      <c r="C26" s="35"/>
      <c r="D26" s="35"/>
      <c r="E26" s="35"/>
      <c r="F26" s="35"/>
      <c r="G26" s="35"/>
      <c r="H26" s="35"/>
      <c r="I26" s="35"/>
      <c r="J26" s="35"/>
      <c r="K26" s="35"/>
      <c r="L26" s="35"/>
      <c r="M26" s="35"/>
      <c r="N26" s="22"/>
      <c r="O26" s="22"/>
    </row>
    <row r="27" spans="1:15" ht="12.75" x14ac:dyDescent="0.2">
      <c r="A27" s="35"/>
      <c r="B27" s="35"/>
      <c r="C27" s="35"/>
      <c r="D27" s="35"/>
      <c r="E27" s="35"/>
      <c r="F27" s="35"/>
      <c r="G27" s="35"/>
      <c r="H27" s="35"/>
      <c r="I27" s="35"/>
      <c r="J27" s="35"/>
      <c r="K27" s="35"/>
      <c r="L27" s="35"/>
      <c r="M27" s="35"/>
      <c r="N27" s="22"/>
      <c r="O27" s="22"/>
    </row>
    <row r="28" spans="1:15" ht="12.75" x14ac:dyDescent="0.2">
      <c r="A28" s="35"/>
      <c r="B28" s="35"/>
      <c r="C28" s="35"/>
      <c r="D28" s="35"/>
      <c r="E28" s="35"/>
      <c r="F28" s="35"/>
      <c r="G28" s="35"/>
      <c r="H28" s="35"/>
      <c r="I28" s="35"/>
      <c r="J28" s="35"/>
      <c r="K28" s="35"/>
      <c r="L28" s="35"/>
      <c r="M28" s="35"/>
      <c r="N28" s="22"/>
      <c r="O28" s="22"/>
    </row>
    <row r="29" spans="1:15" ht="12.75" x14ac:dyDescent="0.2">
      <c r="A29" s="35"/>
      <c r="B29" s="35"/>
      <c r="C29" s="35"/>
      <c r="D29" s="35"/>
      <c r="E29" s="35"/>
      <c r="F29" s="35"/>
      <c r="G29" s="35"/>
      <c r="H29" s="35"/>
      <c r="I29" s="35"/>
      <c r="J29" s="35"/>
      <c r="K29" s="35"/>
      <c r="L29" s="35"/>
      <c r="M29" s="35"/>
      <c r="N29" s="22"/>
      <c r="O29" s="22"/>
    </row>
    <row r="30" spans="1:15" ht="12.75" x14ac:dyDescent="0.2">
      <c r="A30" s="35"/>
      <c r="B30" s="35"/>
      <c r="C30" s="35"/>
      <c r="D30" s="35"/>
      <c r="E30" s="35"/>
      <c r="F30" s="35"/>
      <c r="G30" s="35"/>
      <c r="H30" s="35"/>
      <c r="I30" s="35"/>
      <c r="J30" s="35"/>
      <c r="K30" s="35"/>
      <c r="L30" s="35"/>
      <c r="M30" s="35"/>
      <c r="N30" s="22"/>
      <c r="O30" s="22"/>
    </row>
    <row r="31" spans="1:15" ht="12.75" x14ac:dyDescent="0.2">
      <c r="A31" s="35"/>
      <c r="B31" s="35"/>
      <c r="C31" s="35"/>
      <c r="D31" s="35"/>
      <c r="E31" s="35"/>
      <c r="F31" s="35"/>
      <c r="G31" s="35"/>
      <c r="H31" s="35"/>
      <c r="I31" s="35"/>
      <c r="J31" s="35"/>
      <c r="K31" s="35"/>
      <c r="L31" s="35"/>
      <c r="M31" s="35"/>
      <c r="N31" s="22"/>
      <c r="O31" s="22"/>
    </row>
    <row r="32" spans="1:15" ht="54" customHeight="1" x14ac:dyDescent="0.2">
      <c r="A32" s="35"/>
      <c r="B32" s="35"/>
      <c r="C32" s="35"/>
      <c r="D32" s="35"/>
      <c r="E32" s="35"/>
      <c r="F32" s="35"/>
      <c r="G32" s="35"/>
      <c r="H32" s="35"/>
      <c r="I32" s="35"/>
      <c r="J32" s="35"/>
      <c r="K32" s="35"/>
      <c r="L32" s="35"/>
      <c r="M32" s="35"/>
      <c r="N32" s="22"/>
      <c r="O32" s="22"/>
    </row>
    <row r="33" ht="11.25" customHeight="1" x14ac:dyDescent="0.2"/>
  </sheetData>
  <mergeCells count="23">
    <mergeCell ref="A20:K20"/>
    <mergeCell ref="L20:M20"/>
    <mergeCell ref="A21:M32"/>
    <mergeCell ref="A1:M3"/>
    <mergeCell ref="N1:O3"/>
    <mergeCell ref="K5:K6"/>
    <mergeCell ref="M5:M6"/>
    <mergeCell ref="A7:O7"/>
    <mergeCell ref="A5:A6"/>
    <mergeCell ref="B5:B6"/>
    <mergeCell ref="C5:C6"/>
    <mergeCell ref="D5:D6"/>
    <mergeCell ref="E5:E6"/>
    <mergeCell ref="F5:F6"/>
    <mergeCell ref="G5:G6"/>
    <mergeCell ref="H5:H6"/>
    <mergeCell ref="A19:K19"/>
    <mergeCell ref="L19:M19"/>
    <mergeCell ref="N5:N6"/>
    <mergeCell ref="O5:O6"/>
    <mergeCell ref="A14:O14"/>
    <mergeCell ref="A18:K18"/>
    <mergeCell ref="L18:M18"/>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workbookViewId="0">
      <selection activeCell="P24" sqref="P24"/>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119</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125</v>
      </c>
      <c r="B7" s="49"/>
      <c r="C7" s="49"/>
      <c r="D7" s="49"/>
      <c r="E7" s="49"/>
      <c r="F7" s="49"/>
      <c r="G7" s="49"/>
      <c r="H7" s="49"/>
      <c r="I7" s="49"/>
      <c r="J7" s="49"/>
      <c r="K7" s="49"/>
      <c r="L7" s="49"/>
      <c r="M7" s="49"/>
      <c r="N7" s="49"/>
      <c r="O7" s="50"/>
    </row>
    <row r="8" spans="1:17" ht="12.95" customHeight="1" x14ac:dyDescent="0.2">
      <c r="A8" s="27">
        <v>1</v>
      </c>
      <c r="B8" s="27"/>
      <c r="C8" s="27"/>
      <c r="D8" s="4" t="s">
        <v>23</v>
      </c>
      <c r="E8" s="3" t="s">
        <v>9</v>
      </c>
      <c r="F8" s="24" t="s">
        <v>42</v>
      </c>
      <c r="G8" s="15"/>
      <c r="H8" s="15"/>
      <c r="I8" s="27"/>
      <c r="J8" s="27"/>
      <c r="K8" s="25">
        <v>3090</v>
      </c>
      <c r="L8" s="27"/>
      <c r="M8" s="16"/>
      <c r="N8" s="17"/>
      <c r="O8" s="18"/>
    </row>
    <row r="9" spans="1:17" ht="12.95" customHeight="1" x14ac:dyDescent="0.2">
      <c r="A9" s="27">
        <f>SUM(A8,1)</f>
        <v>2</v>
      </c>
      <c r="B9" s="27"/>
      <c r="C9" s="27"/>
      <c r="D9" s="4" t="s">
        <v>121</v>
      </c>
      <c r="E9" s="3" t="s">
        <v>9</v>
      </c>
      <c r="F9" s="24" t="s">
        <v>42</v>
      </c>
      <c r="G9" s="15"/>
      <c r="H9" s="15"/>
      <c r="I9" s="27"/>
      <c r="J9" s="27"/>
      <c r="K9" s="25">
        <v>3750</v>
      </c>
      <c r="L9" s="27"/>
      <c r="M9" s="16"/>
      <c r="N9" s="17"/>
      <c r="O9" s="18"/>
    </row>
    <row r="10" spans="1:17" ht="12.95" customHeight="1" x14ac:dyDescent="0.2">
      <c r="A10" s="27">
        <f t="shared" ref="A10:A16" si="0">SUM(A9,1)</f>
        <v>3</v>
      </c>
      <c r="B10" s="27"/>
      <c r="C10" s="27"/>
      <c r="D10" s="4" t="s">
        <v>122</v>
      </c>
      <c r="E10" s="3" t="s">
        <v>9</v>
      </c>
      <c r="F10" s="24" t="s">
        <v>42</v>
      </c>
      <c r="G10" s="15"/>
      <c r="H10" s="15"/>
      <c r="I10" s="27"/>
      <c r="J10" s="27"/>
      <c r="K10" s="25">
        <v>3750</v>
      </c>
      <c r="L10" s="27"/>
      <c r="M10" s="16"/>
      <c r="N10" s="17"/>
      <c r="O10" s="18"/>
    </row>
    <row r="11" spans="1:17" ht="12.95" customHeight="1" x14ac:dyDescent="0.2">
      <c r="A11" s="27">
        <f t="shared" si="0"/>
        <v>4</v>
      </c>
      <c r="B11" s="27"/>
      <c r="C11" s="27"/>
      <c r="D11" s="4" t="s">
        <v>123</v>
      </c>
      <c r="E11" s="3" t="s">
        <v>9</v>
      </c>
      <c r="F11" s="24" t="s">
        <v>42</v>
      </c>
      <c r="G11" s="15"/>
      <c r="H11" s="15"/>
      <c r="I11" s="27"/>
      <c r="J11" s="27"/>
      <c r="K11" s="25">
        <v>3750</v>
      </c>
      <c r="L11" s="27"/>
      <c r="M11" s="16"/>
      <c r="N11" s="17"/>
      <c r="O11" s="18"/>
    </row>
    <row r="12" spans="1:17" ht="12.95" customHeight="1" x14ac:dyDescent="0.2">
      <c r="A12" s="27">
        <f t="shared" si="0"/>
        <v>5</v>
      </c>
      <c r="B12" s="27"/>
      <c r="C12" s="27"/>
      <c r="D12" s="4" t="s">
        <v>124</v>
      </c>
      <c r="E12" s="3" t="s">
        <v>9</v>
      </c>
      <c r="F12" s="24" t="s">
        <v>42</v>
      </c>
      <c r="G12" s="15"/>
      <c r="H12" s="15"/>
      <c r="I12" s="27"/>
      <c r="J12" s="27"/>
      <c r="K12" s="25">
        <v>4710</v>
      </c>
      <c r="L12" s="27"/>
      <c r="M12" s="16"/>
      <c r="N12" s="17"/>
      <c r="O12" s="18"/>
      <c r="Q12" s="2"/>
    </row>
    <row r="13" spans="1:17" ht="15" customHeight="1" x14ac:dyDescent="0.2">
      <c r="A13" s="29" t="s">
        <v>128</v>
      </c>
      <c r="B13" s="30"/>
      <c r="C13" s="30"/>
      <c r="D13" s="30"/>
      <c r="E13" s="30"/>
      <c r="F13" s="30"/>
      <c r="G13" s="30"/>
      <c r="H13" s="30"/>
      <c r="I13" s="30"/>
      <c r="J13" s="30"/>
      <c r="K13" s="30"/>
      <c r="L13" s="30"/>
      <c r="M13" s="30"/>
      <c r="N13" s="30"/>
      <c r="O13" s="31"/>
    </row>
    <row r="14" spans="1:17" ht="12.95" customHeight="1" x14ac:dyDescent="0.2">
      <c r="A14" s="27">
        <v>7</v>
      </c>
      <c r="B14" s="27"/>
      <c r="C14" s="27"/>
      <c r="D14" s="4" t="s">
        <v>114</v>
      </c>
      <c r="E14" s="3" t="s">
        <v>9</v>
      </c>
      <c r="F14" s="5" t="s">
        <v>68</v>
      </c>
      <c r="G14" s="15"/>
      <c r="H14" s="15"/>
      <c r="I14" s="27"/>
      <c r="J14" s="27"/>
      <c r="K14" s="25">
        <v>1815</v>
      </c>
      <c r="L14" s="27"/>
      <c r="M14" s="16"/>
      <c r="N14" s="17"/>
      <c r="O14" s="18"/>
    </row>
    <row r="15" spans="1:17" ht="12.95" customHeight="1" x14ac:dyDescent="0.2">
      <c r="A15" s="27">
        <f t="shared" si="0"/>
        <v>8</v>
      </c>
      <c r="B15" s="27"/>
      <c r="C15" s="27"/>
      <c r="D15" s="4" t="s">
        <v>126</v>
      </c>
      <c r="E15" s="3" t="s">
        <v>9</v>
      </c>
      <c r="F15" s="5" t="s">
        <v>68</v>
      </c>
      <c r="G15" s="15"/>
      <c r="H15" s="15"/>
      <c r="I15" s="27"/>
      <c r="J15" s="27"/>
      <c r="K15" s="25">
        <v>2865</v>
      </c>
      <c r="L15" s="27"/>
      <c r="M15" s="16"/>
      <c r="N15" s="17"/>
      <c r="O15" s="18"/>
      <c r="Q15" s="2"/>
    </row>
    <row r="16" spans="1:17" ht="12.95" customHeight="1" thickBot="1" x14ac:dyDescent="0.25">
      <c r="A16" s="27">
        <f t="shared" si="0"/>
        <v>9</v>
      </c>
      <c r="B16" s="27"/>
      <c r="C16" s="27"/>
      <c r="D16" s="4" t="s">
        <v>127</v>
      </c>
      <c r="E16" s="3" t="s">
        <v>9</v>
      </c>
      <c r="F16" s="5" t="s">
        <v>68</v>
      </c>
      <c r="G16" s="15"/>
      <c r="H16" s="15"/>
      <c r="I16" s="27"/>
      <c r="J16" s="27"/>
      <c r="K16" s="25">
        <v>2865</v>
      </c>
      <c r="L16" s="27"/>
      <c r="M16" s="16"/>
      <c r="N16" s="17"/>
      <c r="O16" s="18"/>
    </row>
    <row r="17" spans="1:15" ht="15" customHeight="1" thickTop="1" x14ac:dyDescent="0.2">
      <c r="A17" s="36" t="s">
        <v>6</v>
      </c>
      <c r="B17" s="37"/>
      <c r="C17" s="37"/>
      <c r="D17" s="37"/>
      <c r="E17" s="37"/>
      <c r="F17" s="37"/>
      <c r="G17" s="37"/>
      <c r="H17" s="37"/>
      <c r="I17" s="37"/>
      <c r="J17" s="37"/>
      <c r="K17" s="38"/>
      <c r="L17" s="32"/>
      <c r="M17" s="33"/>
      <c r="N17" s="21"/>
      <c r="O17" s="22"/>
    </row>
    <row r="18" spans="1:15" ht="15" customHeight="1" x14ac:dyDescent="0.2">
      <c r="A18" s="39" t="s">
        <v>14</v>
      </c>
      <c r="B18" s="40"/>
      <c r="C18" s="40"/>
      <c r="D18" s="40"/>
      <c r="E18" s="40"/>
      <c r="F18" s="40"/>
      <c r="G18" s="40"/>
      <c r="H18" s="40"/>
      <c r="I18" s="40"/>
      <c r="J18" s="40"/>
      <c r="K18" s="41"/>
      <c r="L18" s="45"/>
      <c r="M18" s="46"/>
      <c r="N18" s="23"/>
      <c r="O18" s="22"/>
    </row>
    <row r="19" spans="1:15" ht="15" customHeight="1" thickBot="1" x14ac:dyDescent="0.25">
      <c r="A19" s="42" t="s">
        <v>7</v>
      </c>
      <c r="B19" s="43"/>
      <c r="C19" s="43"/>
      <c r="D19" s="43"/>
      <c r="E19" s="43"/>
      <c r="F19" s="43"/>
      <c r="G19" s="43"/>
      <c r="H19" s="43"/>
      <c r="I19" s="43"/>
      <c r="J19" s="43"/>
      <c r="K19" s="44"/>
      <c r="L19" s="47"/>
      <c r="M19" s="48"/>
      <c r="N19" s="23"/>
      <c r="O19" s="22"/>
    </row>
    <row r="20" spans="1:15" ht="11.25" customHeight="1" thickTop="1" x14ac:dyDescent="0.2">
      <c r="A20" s="34" t="s">
        <v>11</v>
      </c>
      <c r="B20" s="34"/>
      <c r="C20" s="34"/>
      <c r="D20" s="34"/>
      <c r="E20" s="34"/>
      <c r="F20" s="34"/>
      <c r="G20" s="34"/>
      <c r="H20" s="34"/>
      <c r="I20" s="34"/>
      <c r="J20" s="34"/>
      <c r="K20" s="34"/>
      <c r="L20" s="34"/>
      <c r="M20" s="34"/>
      <c r="N20" s="22"/>
      <c r="O20" s="22"/>
    </row>
    <row r="21" spans="1:15" ht="12.75" x14ac:dyDescent="0.2">
      <c r="A21" s="35"/>
      <c r="B21" s="35"/>
      <c r="C21" s="35"/>
      <c r="D21" s="35"/>
      <c r="E21" s="35"/>
      <c r="F21" s="35"/>
      <c r="G21" s="35"/>
      <c r="H21" s="35"/>
      <c r="I21" s="35"/>
      <c r="J21" s="35"/>
      <c r="K21" s="35"/>
      <c r="L21" s="35"/>
      <c r="M21" s="35"/>
      <c r="N21" s="22"/>
      <c r="O21" s="22"/>
    </row>
    <row r="22" spans="1:15" ht="12.75" x14ac:dyDescent="0.2">
      <c r="A22" s="35"/>
      <c r="B22" s="35"/>
      <c r="C22" s="35"/>
      <c r="D22" s="35"/>
      <c r="E22" s="35"/>
      <c r="F22" s="35"/>
      <c r="G22" s="35"/>
      <c r="H22" s="35"/>
      <c r="I22" s="35"/>
      <c r="J22" s="35"/>
      <c r="K22" s="35"/>
      <c r="L22" s="35"/>
      <c r="M22" s="35"/>
      <c r="N22" s="22"/>
      <c r="O22" s="22"/>
    </row>
    <row r="23" spans="1:15" ht="12.75" x14ac:dyDescent="0.2">
      <c r="A23" s="35"/>
      <c r="B23" s="35"/>
      <c r="C23" s="35"/>
      <c r="D23" s="35"/>
      <c r="E23" s="35"/>
      <c r="F23" s="35"/>
      <c r="G23" s="35"/>
      <c r="H23" s="35"/>
      <c r="I23" s="35"/>
      <c r="J23" s="35"/>
      <c r="K23" s="35"/>
      <c r="L23" s="35"/>
      <c r="M23" s="35"/>
      <c r="N23" s="22"/>
      <c r="O23" s="22"/>
    </row>
    <row r="24" spans="1:15" ht="12.75" x14ac:dyDescent="0.2">
      <c r="A24" s="35"/>
      <c r="B24" s="35"/>
      <c r="C24" s="35"/>
      <c r="D24" s="35"/>
      <c r="E24" s="35"/>
      <c r="F24" s="35"/>
      <c r="G24" s="35"/>
      <c r="H24" s="35"/>
      <c r="I24" s="35"/>
      <c r="J24" s="35"/>
      <c r="K24" s="35"/>
      <c r="L24" s="35"/>
      <c r="M24" s="35"/>
      <c r="N24" s="22"/>
      <c r="O24" s="22"/>
    </row>
    <row r="25" spans="1:15" ht="12.75" x14ac:dyDescent="0.2">
      <c r="A25" s="35"/>
      <c r="B25" s="35"/>
      <c r="C25" s="35"/>
      <c r="D25" s="35"/>
      <c r="E25" s="35"/>
      <c r="F25" s="35"/>
      <c r="G25" s="35"/>
      <c r="H25" s="35"/>
      <c r="I25" s="35"/>
      <c r="J25" s="35"/>
      <c r="K25" s="35"/>
      <c r="L25" s="35"/>
      <c r="M25" s="35"/>
      <c r="N25" s="22"/>
      <c r="O25" s="22"/>
    </row>
    <row r="26" spans="1:15" ht="12.75" x14ac:dyDescent="0.2">
      <c r="A26" s="35"/>
      <c r="B26" s="35"/>
      <c r="C26" s="35"/>
      <c r="D26" s="35"/>
      <c r="E26" s="35"/>
      <c r="F26" s="35"/>
      <c r="G26" s="35"/>
      <c r="H26" s="35"/>
      <c r="I26" s="35"/>
      <c r="J26" s="35"/>
      <c r="K26" s="35"/>
      <c r="L26" s="35"/>
      <c r="M26" s="35"/>
      <c r="N26" s="22"/>
      <c r="O26" s="22"/>
    </row>
    <row r="27" spans="1:15" ht="12.75" x14ac:dyDescent="0.2">
      <c r="A27" s="35"/>
      <c r="B27" s="35"/>
      <c r="C27" s="35"/>
      <c r="D27" s="35"/>
      <c r="E27" s="35"/>
      <c r="F27" s="35"/>
      <c r="G27" s="35"/>
      <c r="H27" s="35"/>
      <c r="I27" s="35"/>
      <c r="J27" s="35"/>
      <c r="K27" s="35"/>
      <c r="L27" s="35"/>
      <c r="M27" s="35"/>
      <c r="N27" s="22"/>
      <c r="O27" s="22"/>
    </row>
    <row r="28" spans="1:15" ht="12.75" x14ac:dyDescent="0.2">
      <c r="A28" s="35"/>
      <c r="B28" s="35"/>
      <c r="C28" s="35"/>
      <c r="D28" s="35"/>
      <c r="E28" s="35"/>
      <c r="F28" s="35"/>
      <c r="G28" s="35"/>
      <c r="H28" s="35"/>
      <c r="I28" s="35"/>
      <c r="J28" s="35"/>
      <c r="K28" s="35"/>
      <c r="L28" s="35"/>
      <c r="M28" s="35"/>
      <c r="N28" s="22"/>
      <c r="O28" s="22"/>
    </row>
    <row r="29" spans="1:15" ht="12.75" x14ac:dyDescent="0.2">
      <c r="A29" s="35"/>
      <c r="B29" s="35"/>
      <c r="C29" s="35"/>
      <c r="D29" s="35"/>
      <c r="E29" s="35"/>
      <c r="F29" s="35"/>
      <c r="G29" s="35"/>
      <c r="H29" s="35"/>
      <c r="I29" s="35"/>
      <c r="J29" s="35"/>
      <c r="K29" s="35"/>
      <c r="L29" s="35"/>
      <c r="M29" s="35"/>
      <c r="N29" s="22"/>
      <c r="O29" s="22"/>
    </row>
    <row r="30" spans="1:15" ht="12.75" x14ac:dyDescent="0.2">
      <c r="A30" s="35"/>
      <c r="B30" s="35"/>
      <c r="C30" s="35"/>
      <c r="D30" s="35"/>
      <c r="E30" s="35"/>
      <c r="F30" s="35"/>
      <c r="G30" s="35"/>
      <c r="H30" s="35"/>
      <c r="I30" s="35"/>
      <c r="J30" s="35"/>
      <c r="K30" s="35"/>
      <c r="L30" s="35"/>
      <c r="M30" s="35"/>
      <c r="N30" s="22"/>
      <c r="O30" s="22"/>
    </row>
    <row r="31" spans="1:15" ht="54" customHeight="1" x14ac:dyDescent="0.2">
      <c r="A31" s="35"/>
      <c r="B31" s="35"/>
      <c r="C31" s="35"/>
      <c r="D31" s="35"/>
      <c r="E31" s="35"/>
      <c r="F31" s="35"/>
      <c r="G31" s="35"/>
      <c r="H31" s="35"/>
      <c r="I31" s="35"/>
      <c r="J31" s="35"/>
      <c r="K31" s="35"/>
      <c r="L31" s="35"/>
      <c r="M31" s="35"/>
      <c r="N31" s="22"/>
      <c r="O31" s="22"/>
    </row>
    <row r="32" spans="1:15" ht="11.25" customHeight="1" x14ac:dyDescent="0.2"/>
  </sheetData>
  <mergeCells count="23">
    <mergeCell ref="A7:O7"/>
    <mergeCell ref="A1:M3"/>
    <mergeCell ref="N1:O3"/>
    <mergeCell ref="A5:A6"/>
    <mergeCell ref="B5:B6"/>
    <mergeCell ref="C5:C6"/>
    <mergeCell ref="D5:D6"/>
    <mergeCell ref="E5:E6"/>
    <mergeCell ref="F5:F6"/>
    <mergeCell ref="G5:G6"/>
    <mergeCell ref="H5:H6"/>
    <mergeCell ref="K5:K6"/>
    <mergeCell ref="M5:M6"/>
    <mergeCell ref="N5:N6"/>
    <mergeCell ref="O5:O6"/>
    <mergeCell ref="A19:K19"/>
    <mergeCell ref="L19:M19"/>
    <mergeCell ref="A20:M31"/>
    <mergeCell ref="A13:O13"/>
    <mergeCell ref="A17:K17"/>
    <mergeCell ref="L17:M17"/>
    <mergeCell ref="A18:K18"/>
    <mergeCell ref="L18:M1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workbookViewId="0">
      <selection activeCell="P30" sqref="P30"/>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129</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125</v>
      </c>
      <c r="B7" s="49"/>
      <c r="C7" s="49"/>
      <c r="D7" s="49"/>
      <c r="E7" s="49"/>
      <c r="F7" s="49"/>
      <c r="G7" s="49"/>
      <c r="H7" s="49"/>
      <c r="I7" s="49"/>
      <c r="J7" s="49"/>
      <c r="K7" s="49"/>
      <c r="L7" s="49"/>
      <c r="M7" s="49"/>
      <c r="N7" s="49"/>
      <c r="O7" s="50"/>
    </row>
    <row r="8" spans="1:17" ht="12.95" customHeight="1" x14ac:dyDescent="0.2">
      <c r="A8" s="27">
        <v>1</v>
      </c>
      <c r="B8" s="27"/>
      <c r="C8" s="27"/>
      <c r="D8" s="4" t="s">
        <v>23</v>
      </c>
      <c r="E8" s="3" t="s">
        <v>9</v>
      </c>
      <c r="F8" s="24" t="s">
        <v>42</v>
      </c>
      <c r="G8" s="15"/>
      <c r="H8" s="15"/>
      <c r="I8" s="27"/>
      <c r="J8" s="27"/>
      <c r="K8" s="25">
        <v>3000</v>
      </c>
      <c r="L8" s="27"/>
      <c r="M8" s="16"/>
      <c r="N8" s="17"/>
      <c r="O8" s="18"/>
    </row>
    <row r="9" spans="1:17" ht="12.95" customHeight="1" x14ac:dyDescent="0.2">
      <c r="A9" s="27">
        <f>SUM(A8,1)</f>
        <v>2</v>
      </c>
      <c r="B9" s="27"/>
      <c r="C9" s="27"/>
      <c r="D9" s="4" t="s">
        <v>121</v>
      </c>
      <c r="E9" s="3" t="s">
        <v>9</v>
      </c>
      <c r="F9" s="24" t="s">
        <v>42</v>
      </c>
      <c r="G9" s="15"/>
      <c r="H9" s="15"/>
      <c r="I9" s="27"/>
      <c r="J9" s="27"/>
      <c r="K9" s="25">
        <v>3600</v>
      </c>
      <c r="L9" s="27"/>
      <c r="M9" s="16"/>
      <c r="N9" s="17"/>
      <c r="O9" s="18"/>
    </row>
    <row r="10" spans="1:17" ht="12.95" customHeight="1" x14ac:dyDescent="0.2">
      <c r="A10" s="27">
        <f t="shared" ref="A10:A16" si="0">SUM(A9,1)</f>
        <v>3</v>
      </c>
      <c r="B10" s="27"/>
      <c r="C10" s="27"/>
      <c r="D10" s="4" t="s">
        <v>122</v>
      </c>
      <c r="E10" s="3" t="s">
        <v>9</v>
      </c>
      <c r="F10" s="24" t="s">
        <v>42</v>
      </c>
      <c r="G10" s="15"/>
      <c r="H10" s="15"/>
      <c r="I10" s="27"/>
      <c r="J10" s="27"/>
      <c r="K10" s="25">
        <v>3600</v>
      </c>
      <c r="L10" s="27"/>
      <c r="M10" s="16"/>
      <c r="N10" s="17"/>
      <c r="O10" s="18"/>
    </row>
    <row r="11" spans="1:17" ht="12.95" customHeight="1" x14ac:dyDescent="0.2">
      <c r="A11" s="27">
        <f t="shared" si="0"/>
        <v>4</v>
      </c>
      <c r="B11" s="27"/>
      <c r="C11" s="27"/>
      <c r="D11" s="4" t="s">
        <v>123</v>
      </c>
      <c r="E11" s="3" t="s">
        <v>9</v>
      </c>
      <c r="F11" s="24" t="s">
        <v>42</v>
      </c>
      <c r="G11" s="15"/>
      <c r="H11" s="15"/>
      <c r="I11" s="27"/>
      <c r="J11" s="27"/>
      <c r="K11" s="25">
        <v>3600</v>
      </c>
      <c r="L11" s="27"/>
      <c r="M11" s="16"/>
      <c r="N11" s="17"/>
      <c r="O11" s="18"/>
    </row>
    <row r="12" spans="1:17" ht="12.95" customHeight="1" x14ac:dyDescent="0.2">
      <c r="A12" s="27">
        <f t="shared" si="0"/>
        <v>5</v>
      </c>
      <c r="B12" s="27"/>
      <c r="C12" s="27"/>
      <c r="D12" s="4" t="s">
        <v>124</v>
      </c>
      <c r="E12" s="3" t="s">
        <v>9</v>
      </c>
      <c r="F12" s="24" t="s">
        <v>42</v>
      </c>
      <c r="G12" s="15"/>
      <c r="H12" s="15"/>
      <c r="I12" s="27"/>
      <c r="J12" s="27"/>
      <c r="K12" s="25">
        <v>4800</v>
      </c>
      <c r="L12" s="27"/>
      <c r="M12" s="16"/>
      <c r="N12" s="17"/>
      <c r="O12" s="18"/>
      <c r="Q12" s="2"/>
    </row>
    <row r="13" spans="1:17" ht="15" customHeight="1" x14ac:dyDescent="0.2">
      <c r="A13" s="29" t="s">
        <v>128</v>
      </c>
      <c r="B13" s="30"/>
      <c r="C13" s="30"/>
      <c r="D13" s="30"/>
      <c r="E13" s="30"/>
      <c r="F13" s="30"/>
      <c r="G13" s="30"/>
      <c r="H13" s="30"/>
      <c r="I13" s="30"/>
      <c r="J13" s="30"/>
      <c r="K13" s="30"/>
      <c r="L13" s="30"/>
      <c r="M13" s="30"/>
      <c r="N13" s="30"/>
      <c r="O13" s="31"/>
    </row>
    <row r="14" spans="1:17" ht="12.95" customHeight="1" x14ac:dyDescent="0.2">
      <c r="A14" s="27">
        <v>7</v>
      </c>
      <c r="B14" s="27"/>
      <c r="C14" s="27"/>
      <c r="D14" s="4" t="s">
        <v>114</v>
      </c>
      <c r="E14" s="3" t="s">
        <v>9</v>
      </c>
      <c r="F14" s="5" t="s">
        <v>68</v>
      </c>
      <c r="G14" s="15"/>
      <c r="H14" s="15"/>
      <c r="I14" s="27"/>
      <c r="J14" s="27"/>
      <c r="K14" s="25">
        <v>1800</v>
      </c>
      <c r="L14" s="27"/>
      <c r="M14" s="16"/>
      <c r="N14" s="17"/>
      <c r="O14" s="18"/>
    </row>
    <row r="15" spans="1:17" ht="12.95" customHeight="1" x14ac:dyDescent="0.2">
      <c r="A15" s="27">
        <f t="shared" si="0"/>
        <v>8</v>
      </c>
      <c r="B15" s="27"/>
      <c r="C15" s="27"/>
      <c r="D15" s="4" t="s">
        <v>126</v>
      </c>
      <c r="E15" s="3" t="s">
        <v>9</v>
      </c>
      <c r="F15" s="5" t="s">
        <v>68</v>
      </c>
      <c r="G15" s="15"/>
      <c r="H15" s="15"/>
      <c r="I15" s="27"/>
      <c r="J15" s="27"/>
      <c r="K15" s="25">
        <v>2250</v>
      </c>
      <c r="L15" s="27"/>
      <c r="M15" s="16"/>
      <c r="N15" s="17"/>
      <c r="O15" s="18"/>
      <c r="Q15" s="2"/>
    </row>
    <row r="16" spans="1:17" ht="12.95" customHeight="1" thickBot="1" x14ac:dyDescent="0.25">
      <c r="A16" s="27">
        <f t="shared" si="0"/>
        <v>9</v>
      </c>
      <c r="B16" s="27"/>
      <c r="C16" s="27"/>
      <c r="D16" s="4" t="s">
        <v>127</v>
      </c>
      <c r="E16" s="3" t="s">
        <v>9</v>
      </c>
      <c r="F16" s="5" t="s">
        <v>68</v>
      </c>
      <c r="G16" s="15"/>
      <c r="H16" s="15"/>
      <c r="I16" s="27"/>
      <c r="J16" s="27"/>
      <c r="K16" s="25">
        <v>2250</v>
      </c>
      <c r="L16" s="27"/>
      <c r="M16" s="16"/>
      <c r="N16" s="17"/>
      <c r="O16" s="18"/>
    </row>
    <row r="17" spans="1:15" ht="15" customHeight="1" thickTop="1" x14ac:dyDescent="0.2">
      <c r="A17" s="36" t="s">
        <v>6</v>
      </c>
      <c r="B17" s="37"/>
      <c r="C17" s="37"/>
      <c r="D17" s="37"/>
      <c r="E17" s="37"/>
      <c r="F17" s="37"/>
      <c r="G17" s="37"/>
      <c r="H17" s="37"/>
      <c r="I17" s="37"/>
      <c r="J17" s="37"/>
      <c r="K17" s="38"/>
      <c r="L17" s="32"/>
      <c r="M17" s="33"/>
      <c r="N17" s="21"/>
      <c r="O17" s="22"/>
    </row>
    <row r="18" spans="1:15" ht="15" customHeight="1" x14ac:dyDescent="0.2">
      <c r="A18" s="39" t="s">
        <v>14</v>
      </c>
      <c r="B18" s="40"/>
      <c r="C18" s="40"/>
      <c r="D18" s="40"/>
      <c r="E18" s="40"/>
      <c r="F18" s="40"/>
      <c r="G18" s="40"/>
      <c r="H18" s="40"/>
      <c r="I18" s="40"/>
      <c r="J18" s="40"/>
      <c r="K18" s="41"/>
      <c r="L18" s="45"/>
      <c r="M18" s="46"/>
      <c r="N18" s="23"/>
      <c r="O18" s="22"/>
    </row>
    <row r="19" spans="1:15" ht="15" customHeight="1" thickBot="1" x14ac:dyDescent="0.25">
      <c r="A19" s="42" t="s">
        <v>7</v>
      </c>
      <c r="B19" s="43"/>
      <c r="C19" s="43"/>
      <c r="D19" s="43"/>
      <c r="E19" s="43"/>
      <c r="F19" s="43"/>
      <c r="G19" s="43"/>
      <c r="H19" s="43"/>
      <c r="I19" s="43"/>
      <c r="J19" s="43"/>
      <c r="K19" s="44"/>
      <c r="L19" s="47"/>
      <c r="M19" s="48"/>
      <c r="N19" s="23"/>
      <c r="O19" s="22"/>
    </row>
    <row r="20" spans="1:15" ht="11.25" customHeight="1" thickTop="1" x14ac:dyDescent="0.2">
      <c r="A20" s="34" t="s">
        <v>11</v>
      </c>
      <c r="B20" s="34"/>
      <c r="C20" s="34"/>
      <c r="D20" s="34"/>
      <c r="E20" s="34"/>
      <c r="F20" s="34"/>
      <c r="G20" s="34"/>
      <c r="H20" s="34"/>
      <c r="I20" s="34"/>
      <c r="J20" s="34"/>
      <c r="K20" s="34"/>
      <c r="L20" s="34"/>
      <c r="M20" s="34"/>
      <c r="N20" s="22"/>
      <c r="O20" s="22"/>
    </row>
    <row r="21" spans="1:15" ht="12.75" x14ac:dyDescent="0.2">
      <c r="A21" s="35"/>
      <c r="B21" s="35"/>
      <c r="C21" s="35"/>
      <c r="D21" s="35"/>
      <c r="E21" s="35"/>
      <c r="F21" s="35"/>
      <c r="G21" s="35"/>
      <c r="H21" s="35"/>
      <c r="I21" s="35"/>
      <c r="J21" s="35"/>
      <c r="K21" s="35"/>
      <c r="L21" s="35"/>
      <c r="M21" s="35"/>
      <c r="N21" s="22"/>
      <c r="O21" s="22"/>
    </row>
    <row r="22" spans="1:15" ht="12.75" x14ac:dyDescent="0.2">
      <c r="A22" s="35"/>
      <c r="B22" s="35"/>
      <c r="C22" s="35"/>
      <c r="D22" s="35"/>
      <c r="E22" s="35"/>
      <c r="F22" s="35"/>
      <c r="G22" s="35"/>
      <c r="H22" s="35"/>
      <c r="I22" s="35"/>
      <c r="J22" s="35"/>
      <c r="K22" s="35"/>
      <c r="L22" s="35"/>
      <c r="M22" s="35"/>
      <c r="N22" s="22"/>
      <c r="O22" s="22"/>
    </row>
    <row r="23" spans="1:15" ht="12.75" x14ac:dyDescent="0.2">
      <c r="A23" s="35"/>
      <c r="B23" s="35"/>
      <c r="C23" s="35"/>
      <c r="D23" s="35"/>
      <c r="E23" s="35"/>
      <c r="F23" s="35"/>
      <c r="G23" s="35"/>
      <c r="H23" s="35"/>
      <c r="I23" s="35"/>
      <c r="J23" s="35"/>
      <c r="K23" s="35"/>
      <c r="L23" s="35"/>
      <c r="M23" s="35"/>
      <c r="N23" s="22"/>
      <c r="O23" s="22"/>
    </row>
    <row r="24" spans="1:15" ht="12.75" x14ac:dyDescent="0.2">
      <c r="A24" s="35"/>
      <c r="B24" s="35"/>
      <c r="C24" s="35"/>
      <c r="D24" s="35"/>
      <c r="E24" s="35"/>
      <c r="F24" s="35"/>
      <c r="G24" s="35"/>
      <c r="H24" s="35"/>
      <c r="I24" s="35"/>
      <c r="J24" s="35"/>
      <c r="K24" s="35"/>
      <c r="L24" s="35"/>
      <c r="M24" s="35"/>
      <c r="N24" s="22"/>
      <c r="O24" s="22"/>
    </row>
    <row r="25" spans="1:15" ht="12.75" x14ac:dyDescent="0.2">
      <c r="A25" s="35"/>
      <c r="B25" s="35"/>
      <c r="C25" s="35"/>
      <c r="D25" s="35"/>
      <c r="E25" s="35"/>
      <c r="F25" s="35"/>
      <c r="G25" s="35"/>
      <c r="H25" s="35"/>
      <c r="I25" s="35"/>
      <c r="J25" s="35"/>
      <c r="K25" s="35"/>
      <c r="L25" s="35"/>
      <c r="M25" s="35"/>
      <c r="N25" s="22"/>
      <c r="O25" s="22"/>
    </row>
    <row r="26" spans="1:15" ht="12.75" x14ac:dyDescent="0.2">
      <c r="A26" s="35"/>
      <c r="B26" s="35"/>
      <c r="C26" s="35"/>
      <c r="D26" s="35"/>
      <c r="E26" s="35"/>
      <c r="F26" s="35"/>
      <c r="G26" s="35"/>
      <c r="H26" s="35"/>
      <c r="I26" s="35"/>
      <c r="J26" s="35"/>
      <c r="K26" s="35"/>
      <c r="L26" s="35"/>
      <c r="M26" s="35"/>
      <c r="N26" s="22"/>
      <c r="O26" s="22"/>
    </row>
    <row r="27" spans="1:15" ht="12.75" x14ac:dyDescent="0.2">
      <c r="A27" s="35"/>
      <c r="B27" s="35"/>
      <c r="C27" s="35"/>
      <c r="D27" s="35"/>
      <c r="E27" s="35"/>
      <c r="F27" s="35"/>
      <c r="G27" s="35"/>
      <c r="H27" s="35"/>
      <c r="I27" s="35"/>
      <c r="J27" s="35"/>
      <c r="K27" s="35"/>
      <c r="L27" s="35"/>
      <c r="M27" s="35"/>
      <c r="N27" s="22"/>
      <c r="O27" s="22"/>
    </row>
    <row r="28" spans="1:15" ht="12.75" x14ac:dyDescent="0.2">
      <c r="A28" s="35"/>
      <c r="B28" s="35"/>
      <c r="C28" s="35"/>
      <c r="D28" s="35"/>
      <c r="E28" s="35"/>
      <c r="F28" s="35"/>
      <c r="G28" s="35"/>
      <c r="H28" s="35"/>
      <c r="I28" s="35"/>
      <c r="J28" s="35"/>
      <c r="K28" s="35"/>
      <c r="L28" s="35"/>
      <c r="M28" s="35"/>
      <c r="N28" s="22"/>
      <c r="O28" s="22"/>
    </row>
    <row r="29" spans="1:15" ht="12.75" x14ac:dyDescent="0.2">
      <c r="A29" s="35"/>
      <c r="B29" s="35"/>
      <c r="C29" s="35"/>
      <c r="D29" s="35"/>
      <c r="E29" s="35"/>
      <c r="F29" s="35"/>
      <c r="G29" s="35"/>
      <c r="H29" s="35"/>
      <c r="I29" s="35"/>
      <c r="J29" s="35"/>
      <c r="K29" s="35"/>
      <c r="L29" s="35"/>
      <c r="M29" s="35"/>
      <c r="N29" s="22"/>
      <c r="O29" s="22"/>
    </row>
    <row r="30" spans="1:15" ht="12.75" x14ac:dyDescent="0.2">
      <c r="A30" s="35"/>
      <c r="B30" s="35"/>
      <c r="C30" s="35"/>
      <c r="D30" s="35"/>
      <c r="E30" s="35"/>
      <c r="F30" s="35"/>
      <c r="G30" s="35"/>
      <c r="H30" s="35"/>
      <c r="I30" s="35"/>
      <c r="J30" s="35"/>
      <c r="K30" s="35"/>
      <c r="L30" s="35"/>
      <c r="M30" s="35"/>
      <c r="N30" s="22"/>
      <c r="O30" s="22"/>
    </row>
    <row r="31" spans="1:15" ht="54" customHeight="1" x14ac:dyDescent="0.2">
      <c r="A31" s="35"/>
      <c r="B31" s="35"/>
      <c r="C31" s="35"/>
      <c r="D31" s="35"/>
      <c r="E31" s="35"/>
      <c r="F31" s="35"/>
      <c r="G31" s="35"/>
      <c r="H31" s="35"/>
      <c r="I31" s="35"/>
      <c r="J31" s="35"/>
      <c r="K31" s="35"/>
      <c r="L31" s="35"/>
      <c r="M31" s="35"/>
      <c r="N31" s="22"/>
      <c r="O31" s="22"/>
    </row>
    <row r="32" spans="1:15" ht="11.25" customHeight="1" x14ac:dyDescent="0.2"/>
  </sheetData>
  <mergeCells count="23">
    <mergeCell ref="A13:O13"/>
    <mergeCell ref="A1:M3"/>
    <mergeCell ref="N1:O3"/>
    <mergeCell ref="A5:A6"/>
    <mergeCell ref="B5:B6"/>
    <mergeCell ref="C5:C6"/>
    <mergeCell ref="D5:D6"/>
    <mergeCell ref="E5:E6"/>
    <mergeCell ref="F5:F6"/>
    <mergeCell ref="G5:G6"/>
    <mergeCell ref="H5:H6"/>
    <mergeCell ref="K5:K6"/>
    <mergeCell ref="M5:M6"/>
    <mergeCell ref="N5:N6"/>
    <mergeCell ref="O5:O6"/>
    <mergeCell ref="A7:O7"/>
    <mergeCell ref="A20:M31"/>
    <mergeCell ref="A17:K17"/>
    <mergeCell ref="L17:M17"/>
    <mergeCell ref="A18:K18"/>
    <mergeCell ref="L18:M18"/>
    <mergeCell ref="A19:K19"/>
    <mergeCell ref="L19:M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workbookViewId="0">
      <selection activeCell="Q6" sqref="Q6"/>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1"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131</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130</v>
      </c>
      <c r="B7" s="49"/>
      <c r="C7" s="49"/>
      <c r="D7" s="49"/>
      <c r="E7" s="49"/>
      <c r="F7" s="49"/>
      <c r="G7" s="49"/>
      <c r="H7" s="49"/>
      <c r="I7" s="49"/>
      <c r="J7" s="49"/>
      <c r="K7" s="49"/>
      <c r="L7" s="49"/>
      <c r="M7" s="49"/>
      <c r="N7" s="49"/>
      <c r="O7" s="50"/>
    </row>
    <row r="8" spans="1:17" ht="35.1" customHeight="1" x14ac:dyDescent="0.2">
      <c r="A8" s="27">
        <v>1</v>
      </c>
      <c r="B8" s="27"/>
      <c r="C8" s="27"/>
      <c r="D8" s="6" t="s">
        <v>132</v>
      </c>
      <c r="E8" s="3" t="s">
        <v>9</v>
      </c>
      <c r="F8" s="24" t="s">
        <v>149</v>
      </c>
      <c r="G8" s="15"/>
      <c r="H8" s="15"/>
      <c r="I8" s="27"/>
      <c r="J8" s="27"/>
      <c r="K8" s="25">
        <v>60</v>
      </c>
      <c r="L8" s="27"/>
      <c r="M8" s="16"/>
      <c r="N8" s="17"/>
      <c r="O8" s="18"/>
    </row>
    <row r="9" spans="1:17" ht="20.100000000000001" customHeight="1" x14ac:dyDescent="0.2">
      <c r="A9" s="27">
        <f>SUM(A8,1)</f>
        <v>2</v>
      </c>
      <c r="B9" s="27"/>
      <c r="C9" s="27"/>
      <c r="D9" s="6" t="s">
        <v>133</v>
      </c>
      <c r="E9" s="3" t="s">
        <v>9</v>
      </c>
      <c r="F9" s="24" t="s">
        <v>149</v>
      </c>
      <c r="G9" s="15"/>
      <c r="H9" s="15"/>
      <c r="I9" s="27"/>
      <c r="J9" s="27"/>
      <c r="K9" s="25">
        <v>60</v>
      </c>
      <c r="L9" s="27"/>
      <c r="M9" s="16"/>
      <c r="N9" s="17"/>
      <c r="O9" s="18"/>
    </row>
    <row r="10" spans="1:17" ht="35.1" customHeight="1" x14ac:dyDescent="0.2">
      <c r="A10" s="27">
        <f t="shared" ref="A10:A36" si="0">SUM(A9,1)</f>
        <v>3</v>
      </c>
      <c r="B10" s="27"/>
      <c r="C10" s="27"/>
      <c r="D10" s="6" t="s">
        <v>134</v>
      </c>
      <c r="E10" s="3" t="s">
        <v>158</v>
      </c>
      <c r="F10" s="24" t="s">
        <v>159</v>
      </c>
      <c r="G10" s="15"/>
      <c r="H10" s="15"/>
      <c r="I10" s="27"/>
      <c r="J10" s="27"/>
      <c r="K10" s="25">
        <v>15000</v>
      </c>
      <c r="L10" s="27"/>
      <c r="M10" s="16"/>
      <c r="N10" s="19" t="s">
        <v>163</v>
      </c>
      <c r="O10" s="28" t="s">
        <v>163</v>
      </c>
    </row>
    <row r="11" spans="1:17" ht="20.100000000000001" customHeight="1" x14ac:dyDescent="0.2">
      <c r="A11" s="27">
        <f t="shared" si="0"/>
        <v>4</v>
      </c>
      <c r="B11" s="27"/>
      <c r="C11" s="27"/>
      <c r="D11" s="6" t="s">
        <v>133</v>
      </c>
      <c r="E11" s="3" t="s">
        <v>158</v>
      </c>
      <c r="F11" s="24" t="s">
        <v>159</v>
      </c>
      <c r="G11" s="15"/>
      <c r="H11" s="15"/>
      <c r="I11" s="27"/>
      <c r="J11" s="27"/>
      <c r="K11" s="25">
        <v>15000</v>
      </c>
      <c r="L11" s="27"/>
      <c r="M11" s="16"/>
      <c r="N11" s="19" t="s">
        <v>163</v>
      </c>
      <c r="O11" s="28" t="s">
        <v>163</v>
      </c>
    </row>
    <row r="12" spans="1:17" ht="20.100000000000001" customHeight="1" x14ac:dyDescent="0.2">
      <c r="A12" s="27">
        <f t="shared" si="0"/>
        <v>5</v>
      </c>
      <c r="B12" s="27"/>
      <c r="C12" s="27"/>
      <c r="D12" s="6" t="s">
        <v>135</v>
      </c>
      <c r="E12" s="3" t="s">
        <v>158</v>
      </c>
      <c r="F12" s="24" t="s">
        <v>159</v>
      </c>
      <c r="G12" s="15"/>
      <c r="H12" s="15"/>
      <c r="I12" s="27"/>
      <c r="J12" s="27"/>
      <c r="K12" s="25">
        <v>12000</v>
      </c>
      <c r="L12" s="27"/>
      <c r="M12" s="16"/>
      <c r="N12" s="19" t="s">
        <v>163</v>
      </c>
      <c r="O12" s="28" t="s">
        <v>163</v>
      </c>
      <c r="Q12" s="2"/>
    </row>
    <row r="13" spans="1:17" ht="20.100000000000001" customHeight="1" x14ac:dyDescent="0.2">
      <c r="A13" s="27">
        <f t="shared" si="0"/>
        <v>6</v>
      </c>
      <c r="B13" s="27"/>
      <c r="C13" s="27"/>
      <c r="D13" s="6" t="s">
        <v>136</v>
      </c>
      <c r="E13" s="3" t="s">
        <v>158</v>
      </c>
      <c r="F13" s="24" t="s">
        <v>159</v>
      </c>
      <c r="G13" s="15"/>
      <c r="H13" s="15"/>
      <c r="I13" s="27"/>
      <c r="J13" s="27"/>
      <c r="K13" s="25">
        <v>17400</v>
      </c>
      <c r="L13" s="27"/>
      <c r="M13" s="16"/>
      <c r="N13" s="19" t="s">
        <v>163</v>
      </c>
      <c r="O13" s="28" t="s">
        <v>163</v>
      </c>
    </row>
    <row r="14" spans="1:17" ht="35.1" customHeight="1" x14ac:dyDescent="0.2">
      <c r="A14" s="27">
        <f t="shared" si="0"/>
        <v>7</v>
      </c>
      <c r="B14" s="27"/>
      <c r="C14" s="27"/>
      <c r="D14" s="6" t="s">
        <v>134</v>
      </c>
      <c r="E14" s="3" t="s">
        <v>158</v>
      </c>
      <c r="F14" s="24" t="s">
        <v>160</v>
      </c>
      <c r="G14" s="15"/>
      <c r="H14" s="15"/>
      <c r="I14" s="27"/>
      <c r="J14" s="27"/>
      <c r="K14" s="25">
        <v>11700</v>
      </c>
      <c r="L14" s="27"/>
      <c r="M14" s="16"/>
      <c r="N14" s="19" t="s">
        <v>163</v>
      </c>
      <c r="O14" s="28" t="s">
        <v>163</v>
      </c>
    </row>
    <row r="15" spans="1:17" ht="20.100000000000001" customHeight="1" x14ac:dyDescent="0.2">
      <c r="A15" s="27">
        <f t="shared" si="0"/>
        <v>8</v>
      </c>
      <c r="B15" s="27"/>
      <c r="C15" s="27"/>
      <c r="D15" s="6" t="s">
        <v>133</v>
      </c>
      <c r="E15" s="3" t="s">
        <v>158</v>
      </c>
      <c r="F15" s="24" t="s">
        <v>160</v>
      </c>
      <c r="G15" s="15"/>
      <c r="H15" s="15"/>
      <c r="I15" s="27"/>
      <c r="J15" s="27"/>
      <c r="K15" s="25">
        <v>11700</v>
      </c>
      <c r="L15" s="27"/>
      <c r="M15" s="16"/>
      <c r="N15" s="19" t="s">
        <v>163</v>
      </c>
      <c r="O15" s="28" t="s">
        <v>163</v>
      </c>
    </row>
    <row r="16" spans="1:17" ht="20.100000000000001" customHeight="1" x14ac:dyDescent="0.2">
      <c r="A16" s="27">
        <f t="shared" si="0"/>
        <v>9</v>
      </c>
      <c r="B16" s="27"/>
      <c r="C16" s="27"/>
      <c r="D16" s="6" t="s">
        <v>135</v>
      </c>
      <c r="E16" s="3" t="s">
        <v>158</v>
      </c>
      <c r="F16" s="24" t="s">
        <v>160</v>
      </c>
      <c r="G16" s="15"/>
      <c r="H16" s="15"/>
      <c r="I16" s="27"/>
      <c r="J16" s="27"/>
      <c r="K16" s="25">
        <v>8700</v>
      </c>
      <c r="L16" s="27"/>
      <c r="M16" s="16"/>
      <c r="N16" s="19" t="s">
        <v>163</v>
      </c>
      <c r="O16" s="28" t="s">
        <v>163</v>
      </c>
    </row>
    <row r="17" spans="1:17" ht="20.100000000000001" customHeight="1" x14ac:dyDescent="0.2">
      <c r="A17" s="27">
        <f t="shared" si="0"/>
        <v>10</v>
      </c>
      <c r="B17" s="27"/>
      <c r="C17" s="27"/>
      <c r="D17" s="6" t="s">
        <v>137</v>
      </c>
      <c r="E17" s="3" t="s">
        <v>158</v>
      </c>
      <c r="F17" s="24" t="s">
        <v>160</v>
      </c>
      <c r="G17" s="15"/>
      <c r="H17" s="15"/>
      <c r="I17" s="27"/>
      <c r="J17" s="27"/>
      <c r="K17" s="25">
        <v>12900</v>
      </c>
      <c r="L17" s="27"/>
      <c r="M17" s="16"/>
      <c r="N17" s="19" t="s">
        <v>163</v>
      </c>
      <c r="O17" s="28" t="s">
        <v>163</v>
      </c>
    </row>
    <row r="18" spans="1:17" ht="35.1" customHeight="1" x14ac:dyDescent="0.2">
      <c r="A18" s="27">
        <f t="shared" si="0"/>
        <v>11</v>
      </c>
      <c r="B18" s="27"/>
      <c r="C18" s="27"/>
      <c r="D18" s="6" t="s">
        <v>138</v>
      </c>
      <c r="E18" s="3" t="s">
        <v>158</v>
      </c>
      <c r="F18" s="24" t="s">
        <v>160</v>
      </c>
      <c r="G18" s="15"/>
      <c r="H18" s="15"/>
      <c r="I18" s="27"/>
      <c r="J18" s="27"/>
      <c r="K18" s="25">
        <v>7800</v>
      </c>
      <c r="L18" s="27"/>
      <c r="M18" s="16"/>
      <c r="N18" s="19" t="s">
        <v>163</v>
      </c>
      <c r="O18" s="28" t="s">
        <v>163</v>
      </c>
    </row>
    <row r="19" spans="1:17" ht="35.1" customHeight="1" x14ac:dyDescent="0.2">
      <c r="A19" s="27">
        <f>SUM(A18,1)</f>
        <v>12</v>
      </c>
      <c r="B19" s="27"/>
      <c r="C19" s="27"/>
      <c r="D19" s="6" t="s">
        <v>134</v>
      </c>
      <c r="E19" s="3" t="s">
        <v>9</v>
      </c>
      <c r="F19" s="24" t="s">
        <v>150</v>
      </c>
      <c r="G19" s="15"/>
      <c r="H19" s="15"/>
      <c r="I19" s="27"/>
      <c r="J19" s="27"/>
      <c r="K19" s="25">
        <v>30</v>
      </c>
      <c r="L19" s="27"/>
      <c r="M19" s="16"/>
      <c r="N19" s="17"/>
      <c r="O19" s="18"/>
    </row>
    <row r="20" spans="1:17" ht="35.1" customHeight="1" x14ac:dyDescent="0.2">
      <c r="A20" s="27">
        <f t="shared" si="0"/>
        <v>13</v>
      </c>
      <c r="B20" s="27"/>
      <c r="C20" s="27"/>
      <c r="D20" s="6" t="s">
        <v>133</v>
      </c>
      <c r="E20" s="3" t="s">
        <v>9</v>
      </c>
      <c r="F20" s="24" t="s">
        <v>150</v>
      </c>
      <c r="G20" s="15"/>
      <c r="H20" s="15"/>
      <c r="I20" s="27"/>
      <c r="J20" s="27"/>
      <c r="K20" s="25">
        <v>30</v>
      </c>
      <c r="L20" s="27"/>
      <c r="M20" s="16"/>
      <c r="N20" s="17"/>
      <c r="O20" s="18"/>
    </row>
    <row r="21" spans="1:17" ht="35.1" customHeight="1" x14ac:dyDescent="0.2">
      <c r="A21" s="27">
        <f t="shared" si="0"/>
        <v>14</v>
      </c>
      <c r="B21" s="27"/>
      <c r="C21" s="27"/>
      <c r="D21" s="6" t="s">
        <v>135</v>
      </c>
      <c r="E21" s="3" t="s">
        <v>9</v>
      </c>
      <c r="F21" s="24" t="s">
        <v>150</v>
      </c>
      <c r="G21" s="15"/>
      <c r="H21" s="15"/>
      <c r="I21" s="27"/>
      <c r="J21" s="27"/>
      <c r="K21" s="25">
        <v>30</v>
      </c>
      <c r="L21" s="27"/>
      <c r="M21" s="16"/>
      <c r="N21" s="17"/>
      <c r="O21" s="18"/>
    </row>
    <row r="22" spans="1:17" ht="35.1" customHeight="1" x14ac:dyDescent="0.2">
      <c r="A22" s="27">
        <f t="shared" si="0"/>
        <v>15</v>
      </c>
      <c r="B22" s="27"/>
      <c r="C22" s="27"/>
      <c r="D22" s="6" t="s">
        <v>137</v>
      </c>
      <c r="E22" s="3" t="s">
        <v>9</v>
      </c>
      <c r="F22" s="24" t="s">
        <v>150</v>
      </c>
      <c r="G22" s="15"/>
      <c r="H22" s="15"/>
      <c r="I22" s="27"/>
      <c r="J22" s="27"/>
      <c r="K22" s="25">
        <v>30</v>
      </c>
      <c r="L22" s="27"/>
      <c r="M22" s="16"/>
      <c r="N22" s="17"/>
      <c r="O22" s="18"/>
    </row>
    <row r="23" spans="1:17" ht="35.1" customHeight="1" x14ac:dyDescent="0.2">
      <c r="A23" s="27">
        <f>SUM(A22,1)</f>
        <v>16</v>
      </c>
      <c r="B23" s="27"/>
      <c r="C23" s="27"/>
      <c r="D23" s="6" t="s">
        <v>138</v>
      </c>
      <c r="E23" s="3" t="s">
        <v>9</v>
      </c>
      <c r="F23" s="24" t="s">
        <v>150</v>
      </c>
      <c r="G23" s="15"/>
      <c r="H23" s="15"/>
      <c r="I23" s="27"/>
      <c r="J23" s="27"/>
      <c r="K23" s="25">
        <v>30</v>
      </c>
      <c r="L23" s="27"/>
      <c r="M23" s="16"/>
      <c r="N23" s="17"/>
      <c r="O23" s="18"/>
    </row>
    <row r="24" spans="1:17" ht="24" customHeight="1" x14ac:dyDescent="0.2">
      <c r="A24" s="27">
        <v>17</v>
      </c>
      <c r="B24" s="27"/>
      <c r="C24" s="27"/>
      <c r="D24" s="6" t="s">
        <v>139</v>
      </c>
      <c r="E24" s="3" t="s">
        <v>158</v>
      </c>
      <c r="F24" s="5" t="s">
        <v>159</v>
      </c>
      <c r="G24" s="15"/>
      <c r="H24" s="15"/>
      <c r="I24" s="27"/>
      <c r="J24" s="27"/>
      <c r="K24" s="25">
        <v>13500</v>
      </c>
      <c r="L24" s="27"/>
      <c r="M24" s="16"/>
      <c r="N24" s="19" t="s">
        <v>163</v>
      </c>
      <c r="O24" s="28" t="s">
        <v>163</v>
      </c>
    </row>
    <row r="25" spans="1:17" ht="35.1" customHeight="1" x14ac:dyDescent="0.2">
      <c r="A25" s="27">
        <v>18</v>
      </c>
      <c r="B25" s="27"/>
      <c r="C25" s="27"/>
      <c r="D25" s="6" t="s">
        <v>139</v>
      </c>
      <c r="E25" s="3" t="s">
        <v>9</v>
      </c>
      <c r="F25" s="24" t="s">
        <v>151</v>
      </c>
      <c r="G25" s="15"/>
      <c r="H25" s="15"/>
      <c r="I25" s="27"/>
      <c r="J25" s="27"/>
      <c r="K25" s="25">
        <v>30</v>
      </c>
      <c r="L25" s="27"/>
      <c r="M25" s="16"/>
      <c r="N25" s="19"/>
      <c r="O25" s="28"/>
      <c r="Q25" s="2"/>
    </row>
    <row r="26" spans="1:17" ht="35.1" customHeight="1" x14ac:dyDescent="0.2">
      <c r="A26" s="27">
        <f t="shared" si="0"/>
        <v>19</v>
      </c>
      <c r="B26" s="27"/>
      <c r="C26" s="27"/>
      <c r="D26" s="6" t="s">
        <v>140</v>
      </c>
      <c r="E26" s="3" t="s">
        <v>158</v>
      </c>
      <c r="F26" s="24" t="s">
        <v>152</v>
      </c>
      <c r="G26" s="15"/>
      <c r="H26" s="15"/>
      <c r="I26" s="27"/>
      <c r="J26" s="27"/>
      <c r="K26" s="25">
        <v>11700</v>
      </c>
      <c r="L26" s="27"/>
      <c r="M26" s="16"/>
      <c r="N26" s="19"/>
      <c r="O26" s="28"/>
    </row>
    <row r="27" spans="1:17" ht="35.1" customHeight="1" x14ac:dyDescent="0.2">
      <c r="A27" s="27">
        <f t="shared" si="0"/>
        <v>20</v>
      </c>
      <c r="B27" s="27"/>
      <c r="C27" s="27"/>
      <c r="D27" s="6" t="s">
        <v>141</v>
      </c>
      <c r="E27" s="3" t="s">
        <v>158</v>
      </c>
      <c r="F27" s="24" t="s">
        <v>152</v>
      </c>
      <c r="G27" s="15"/>
      <c r="H27" s="15"/>
      <c r="I27" s="27"/>
      <c r="J27" s="27"/>
      <c r="K27" s="25">
        <v>11700</v>
      </c>
      <c r="L27" s="27"/>
      <c r="M27" s="16"/>
      <c r="N27" s="19"/>
      <c r="O27" s="28"/>
      <c r="Q27" s="2"/>
    </row>
    <row r="28" spans="1:17" ht="35.1" customHeight="1" x14ac:dyDescent="0.2">
      <c r="A28" s="27">
        <f t="shared" si="0"/>
        <v>21</v>
      </c>
      <c r="B28" s="27"/>
      <c r="C28" s="27"/>
      <c r="D28" s="6" t="s">
        <v>142</v>
      </c>
      <c r="E28" s="3" t="s">
        <v>158</v>
      </c>
      <c r="F28" s="24" t="s">
        <v>152</v>
      </c>
      <c r="G28" s="15"/>
      <c r="H28" s="15"/>
      <c r="I28" s="27"/>
      <c r="J28" s="27"/>
      <c r="K28" s="25">
        <v>12300</v>
      </c>
      <c r="L28" s="27"/>
      <c r="M28" s="16"/>
      <c r="N28" s="19"/>
      <c r="O28" s="28"/>
    </row>
    <row r="29" spans="1:17" ht="33.75" customHeight="1" x14ac:dyDescent="0.2">
      <c r="A29" s="27">
        <f t="shared" si="0"/>
        <v>22</v>
      </c>
      <c r="B29" s="27"/>
      <c r="C29" s="27"/>
      <c r="D29" s="6" t="s">
        <v>143</v>
      </c>
      <c r="E29" s="3" t="s">
        <v>158</v>
      </c>
      <c r="F29" s="24" t="s">
        <v>161</v>
      </c>
      <c r="G29" s="15"/>
      <c r="H29" s="15"/>
      <c r="I29" s="27"/>
      <c r="J29" s="27"/>
      <c r="K29" s="25">
        <v>9600</v>
      </c>
      <c r="L29" s="27"/>
      <c r="M29" s="16"/>
      <c r="N29" s="19" t="s">
        <v>163</v>
      </c>
      <c r="O29" s="28" t="s">
        <v>163</v>
      </c>
    </row>
    <row r="30" spans="1:17" ht="35.1" customHeight="1" x14ac:dyDescent="0.2">
      <c r="A30" s="27">
        <f t="shared" si="0"/>
        <v>23</v>
      </c>
      <c r="B30" s="27"/>
      <c r="C30" s="27"/>
      <c r="D30" s="6" t="s">
        <v>143</v>
      </c>
      <c r="E30" s="3" t="s">
        <v>158</v>
      </c>
      <c r="F30" s="24" t="s">
        <v>162</v>
      </c>
      <c r="G30" s="15"/>
      <c r="H30" s="15"/>
      <c r="I30" s="27"/>
      <c r="J30" s="27"/>
      <c r="K30" s="25">
        <v>5400</v>
      </c>
      <c r="L30" s="27"/>
      <c r="M30" s="16"/>
      <c r="N30" s="19" t="s">
        <v>163</v>
      </c>
      <c r="O30" s="28" t="s">
        <v>163</v>
      </c>
    </row>
    <row r="31" spans="1:17" ht="35.1" customHeight="1" x14ac:dyDescent="0.2">
      <c r="A31" s="27">
        <f t="shared" si="0"/>
        <v>24</v>
      </c>
      <c r="B31" s="27"/>
      <c r="C31" s="27"/>
      <c r="D31" s="6" t="s">
        <v>144</v>
      </c>
      <c r="E31" s="3" t="s">
        <v>158</v>
      </c>
      <c r="F31" s="24" t="s">
        <v>153</v>
      </c>
      <c r="G31" s="15"/>
      <c r="H31" s="15"/>
      <c r="I31" s="27"/>
      <c r="J31" s="27"/>
      <c r="K31" s="25">
        <v>1500</v>
      </c>
      <c r="L31" s="27"/>
      <c r="M31" s="16"/>
      <c r="N31" s="19"/>
      <c r="O31" s="28"/>
    </row>
    <row r="32" spans="1:17" ht="24" customHeight="1" x14ac:dyDescent="0.2">
      <c r="A32" s="27">
        <f t="shared" si="0"/>
        <v>25</v>
      </c>
      <c r="B32" s="27"/>
      <c r="C32" s="27"/>
      <c r="D32" s="6" t="s">
        <v>145</v>
      </c>
      <c r="E32" s="3" t="s">
        <v>158</v>
      </c>
      <c r="F32" s="5" t="s">
        <v>164</v>
      </c>
      <c r="G32" s="15"/>
      <c r="H32" s="15"/>
      <c r="I32" s="27"/>
      <c r="J32" s="27"/>
      <c r="K32" s="25">
        <v>17700</v>
      </c>
      <c r="L32" s="27"/>
      <c r="M32" s="16"/>
      <c r="N32" s="19" t="s">
        <v>163</v>
      </c>
      <c r="O32" s="28" t="s">
        <v>163</v>
      </c>
    </row>
    <row r="33" spans="1:15" ht="47.25" customHeight="1" x14ac:dyDescent="0.2">
      <c r="A33" s="27">
        <f t="shared" si="0"/>
        <v>26</v>
      </c>
      <c r="B33" s="27"/>
      <c r="C33" s="27"/>
      <c r="D33" s="6" t="s">
        <v>156</v>
      </c>
      <c r="E33" s="3" t="s">
        <v>9</v>
      </c>
      <c r="F33" s="24" t="s">
        <v>157</v>
      </c>
      <c r="G33" s="15"/>
      <c r="H33" s="15"/>
      <c r="I33" s="27"/>
      <c r="J33" s="27"/>
      <c r="K33" s="25">
        <v>1560</v>
      </c>
      <c r="L33" s="27"/>
      <c r="M33" s="16"/>
      <c r="N33" s="19" t="s">
        <v>163</v>
      </c>
      <c r="O33" s="28" t="s">
        <v>163</v>
      </c>
    </row>
    <row r="34" spans="1:15" ht="41.25" customHeight="1" x14ac:dyDescent="0.2">
      <c r="A34" s="27">
        <f t="shared" si="0"/>
        <v>27</v>
      </c>
      <c r="B34" s="27"/>
      <c r="C34" s="27"/>
      <c r="D34" s="6" t="s">
        <v>146</v>
      </c>
      <c r="E34" s="3" t="s">
        <v>9</v>
      </c>
      <c r="F34" s="24" t="s">
        <v>157</v>
      </c>
      <c r="G34" s="15"/>
      <c r="H34" s="15"/>
      <c r="I34" s="27"/>
      <c r="J34" s="27"/>
      <c r="K34" s="25">
        <v>930</v>
      </c>
      <c r="L34" s="27"/>
      <c r="M34" s="16"/>
      <c r="N34" s="19" t="s">
        <v>163</v>
      </c>
      <c r="O34" s="28" t="s">
        <v>163</v>
      </c>
    </row>
    <row r="35" spans="1:15" ht="35.1" customHeight="1" x14ac:dyDescent="0.2">
      <c r="A35" s="27">
        <f t="shared" si="0"/>
        <v>28</v>
      </c>
      <c r="B35" s="27"/>
      <c r="C35" s="27"/>
      <c r="D35" s="6" t="s">
        <v>147</v>
      </c>
      <c r="E35" s="3" t="s">
        <v>9</v>
      </c>
      <c r="F35" s="24" t="s">
        <v>154</v>
      </c>
      <c r="G35" s="15"/>
      <c r="H35" s="15"/>
      <c r="I35" s="27"/>
      <c r="J35" s="27"/>
      <c r="K35" s="25">
        <v>30</v>
      </c>
      <c r="L35" s="27"/>
      <c r="M35" s="16"/>
      <c r="N35" s="19"/>
      <c r="O35" s="28"/>
    </row>
    <row r="36" spans="1:15" ht="39.75" customHeight="1" thickBot="1" x14ac:dyDescent="0.25">
      <c r="A36" s="27">
        <f t="shared" si="0"/>
        <v>29</v>
      </c>
      <c r="B36" s="27"/>
      <c r="C36" s="27"/>
      <c r="D36" s="6" t="s">
        <v>148</v>
      </c>
      <c r="E36" s="3" t="s">
        <v>9</v>
      </c>
      <c r="F36" s="24" t="s">
        <v>155</v>
      </c>
      <c r="G36" s="15"/>
      <c r="H36" s="15"/>
      <c r="I36" s="27"/>
      <c r="J36" s="27"/>
      <c r="K36" s="25">
        <v>30</v>
      </c>
      <c r="L36" s="27"/>
      <c r="M36" s="16"/>
      <c r="N36" s="19" t="s">
        <v>163</v>
      </c>
      <c r="O36" s="28" t="s">
        <v>163</v>
      </c>
    </row>
    <row r="37" spans="1:15" ht="15" customHeight="1" thickTop="1" x14ac:dyDescent="0.2">
      <c r="A37" s="36" t="s">
        <v>6</v>
      </c>
      <c r="B37" s="37"/>
      <c r="C37" s="37"/>
      <c r="D37" s="37"/>
      <c r="E37" s="37"/>
      <c r="F37" s="37"/>
      <c r="G37" s="37"/>
      <c r="H37" s="37"/>
      <c r="I37" s="37"/>
      <c r="J37" s="37"/>
      <c r="K37" s="38"/>
      <c r="L37" s="32"/>
      <c r="M37" s="33"/>
      <c r="N37" s="21"/>
      <c r="O37" s="22"/>
    </row>
    <row r="38" spans="1:15" ht="15" customHeight="1" x14ac:dyDescent="0.2">
      <c r="A38" s="39" t="s">
        <v>14</v>
      </c>
      <c r="B38" s="40"/>
      <c r="C38" s="40"/>
      <c r="D38" s="40"/>
      <c r="E38" s="40"/>
      <c r="F38" s="40"/>
      <c r="G38" s="40"/>
      <c r="H38" s="40"/>
      <c r="I38" s="40"/>
      <c r="J38" s="40"/>
      <c r="K38" s="41"/>
      <c r="L38" s="45"/>
      <c r="M38" s="46"/>
      <c r="N38" s="23"/>
      <c r="O38" s="22"/>
    </row>
    <row r="39" spans="1:15" ht="15" customHeight="1" thickBot="1" x14ac:dyDescent="0.25">
      <c r="A39" s="42" t="s">
        <v>7</v>
      </c>
      <c r="B39" s="43"/>
      <c r="C39" s="43"/>
      <c r="D39" s="43"/>
      <c r="E39" s="43"/>
      <c r="F39" s="43"/>
      <c r="G39" s="43"/>
      <c r="H39" s="43"/>
      <c r="I39" s="43"/>
      <c r="J39" s="43"/>
      <c r="K39" s="44"/>
      <c r="L39" s="47"/>
      <c r="M39" s="48"/>
      <c r="N39" s="23"/>
      <c r="O39" s="22"/>
    </row>
    <row r="40" spans="1:15" ht="11.25" customHeight="1" thickTop="1" x14ac:dyDescent="0.2">
      <c r="A40" s="34" t="s">
        <v>11</v>
      </c>
      <c r="B40" s="34"/>
      <c r="C40" s="34"/>
      <c r="D40" s="34"/>
      <c r="E40" s="34"/>
      <c r="F40" s="34"/>
      <c r="G40" s="34"/>
      <c r="H40" s="34"/>
      <c r="I40" s="34"/>
      <c r="J40" s="34"/>
      <c r="K40" s="34"/>
      <c r="L40" s="34"/>
      <c r="M40" s="34"/>
      <c r="N40" s="22"/>
      <c r="O40" s="22"/>
    </row>
    <row r="41" spans="1:15" ht="12.75" x14ac:dyDescent="0.2">
      <c r="A41" s="35"/>
      <c r="B41" s="35"/>
      <c r="C41" s="35"/>
      <c r="D41" s="35"/>
      <c r="E41" s="35"/>
      <c r="F41" s="35"/>
      <c r="G41" s="35"/>
      <c r="H41" s="35"/>
      <c r="I41" s="35"/>
      <c r="J41" s="35"/>
      <c r="K41" s="35"/>
      <c r="L41" s="35"/>
      <c r="M41" s="35"/>
      <c r="N41" s="22"/>
      <c r="O41" s="22"/>
    </row>
    <row r="42" spans="1:15" ht="12.75" x14ac:dyDescent="0.2">
      <c r="A42" s="35"/>
      <c r="B42" s="35"/>
      <c r="C42" s="35"/>
      <c r="D42" s="35"/>
      <c r="E42" s="35"/>
      <c r="F42" s="35"/>
      <c r="G42" s="35"/>
      <c r="H42" s="35"/>
      <c r="I42" s="35"/>
      <c r="J42" s="35"/>
      <c r="K42" s="35"/>
      <c r="L42" s="35"/>
      <c r="M42" s="35"/>
      <c r="N42" s="22"/>
      <c r="O42" s="22"/>
    </row>
    <row r="43" spans="1:15" ht="12.75" x14ac:dyDescent="0.2">
      <c r="A43" s="35"/>
      <c r="B43" s="35"/>
      <c r="C43" s="35"/>
      <c r="D43" s="35"/>
      <c r="E43" s="35"/>
      <c r="F43" s="35"/>
      <c r="G43" s="35"/>
      <c r="H43" s="35"/>
      <c r="I43" s="35"/>
      <c r="J43" s="35"/>
      <c r="K43" s="35"/>
      <c r="L43" s="35"/>
      <c r="M43" s="35"/>
      <c r="N43" s="22"/>
      <c r="O43" s="22"/>
    </row>
    <row r="44" spans="1:15" ht="12.75" x14ac:dyDescent="0.2">
      <c r="A44" s="35"/>
      <c r="B44" s="35"/>
      <c r="C44" s="35"/>
      <c r="D44" s="35"/>
      <c r="E44" s="35"/>
      <c r="F44" s="35"/>
      <c r="G44" s="35"/>
      <c r="H44" s="35"/>
      <c r="I44" s="35"/>
      <c r="J44" s="35"/>
      <c r="K44" s="35"/>
      <c r="L44" s="35"/>
      <c r="M44" s="35"/>
      <c r="N44" s="22"/>
      <c r="O44" s="22"/>
    </row>
    <row r="45" spans="1:15" ht="12.75" x14ac:dyDescent="0.2">
      <c r="A45" s="35"/>
      <c r="B45" s="35"/>
      <c r="C45" s="35"/>
      <c r="D45" s="35"/>
      <c r="E45" s="35"/>
      <c r="F45" s="35"/>
      <c r="G45" s="35"/>
      <c r="H45" s="35"/>
      <c r="I45" s="35"/>
      <c r="J45" s="35"/>
      <c r="K45" s="35"/>
      <c r="L45" s="35"/>
      <c r="M45" s="35"/>
      <c r="N45" s="22"/>
      <c r="O45" s="22"/>
    </row>
    <row r="46" spans="1:15" ht="12.75" x14ac:dyDescent="0.2">
      <c r="A46" s="35"/>
      <c r="B46" s="35"/>
      <c r="C46" s="35"/>
      <c r="D46" s="35"/>
      <c r="E46" s="35"/>
      <c r="F46" s="35"/>
      <c r="G46" s="35"/>
      <c r="H46" s="35"/>
      <c r="I46" s="35"/>
      <c r="J46" s="35"/>
      <c r="K46" s="35"/>
      <c r="L46" s="35"/>
      <c r="M46" s="35"/>
      <c r="N46" s="22"/>
      <c r="O46" s="22"/>
    </row>
    <row r="47" spans="1:15" ht="12.75" x14ac:dyDescent="0.2">
      <c r="A47" s="35"/>
      <c r="B47" s="35"/>
      <c r="C47" s="35"/>
      <c r="D47" s="35"/>
      <c r="E47" s="35"/>
      <c r="F47" s="35"/>
      <c r="G47" s="35"/>
      <c r="H47" s="35"/>
      <c r="I47" s="35"/>
      <c r="J47" s="35"/>
      <c r="K47" s="35"/>
      <c r="L47" s="35"/>
      <c r="M47" s="35"/>
      <c r="N47" s="22"/>
      <c r="O47" s="22"/>
    </row>
    <row r="48" spans="1:15" ht="12.75" x14ac:dyDescent="0.2">
      <c r="A48" s="35"/>
      <c r="B48" s="35"/>
      <c r="C48" s="35"/>
      <c r="D48" s="35"/>
      <c r="E48" s="35"/>
      <c r="F48" s="35"/>
      <c r="G48" s="35"/>
      <c r="H48" s="35"/>
      <c r="I48" s="35"/>
      <c r="J48" s="35"/>
      <c r="K48" s="35"/>
      <c r="L48" s="35"/>
      <c r="M48" s="35"/>
      <c r="N48" s="22"/>
      <c r="O48" s="22"/>
    </row>
    <row r="49" spans="1:15" ht="12.75" x14ac:dyDescent="0.2">
      <c r="A49" s="35"/>
      <c r="B49" s="35"/>
      <c r="C49" s="35"/>
      <c r="D49" s="35"/>
      <c r="E49" s="35"/>
      <c r="F49" s="35"/>
      <c r="G49" s="35"/>
      <c r="H49" s="35"/>
      <c r="I49" s="35"/>
      <c r="J49" s="35"/>
      <c r="K49" s="35"/>
      <c r="L49" s="35"/>
      <c r="M49" s="35"/>
      <c r="N49" s="22"/>
      <c r="O49" s="22"/>
    </row>
    <row r="50" spans="1:15" ht="12.75" x14ac:dyDescent="0.2">
      <c r="A50" s="35"/>
      <c r="B50" s="35"/>
      <c r="C50" s="35"/>
      <c r="D50" s="35"/>
      <c r="E50" s="35"/>
      <c r="F50" s="35"/>
      <c r="G50" s="35"/>
      <c r="H50" s="35"/>
      <c r="I50" s="35"/>
      <c r="J50" s="35"/>
      <c r="K50" s="35"/>
      <c r="L50" s="35"/>
      <c r="M50" s="35"/>
      <c r="N50" s="22"/>
      <c r="O50" s="22"/>
    </row>
    <row r="51" spans="1:15" ht="54" customHeight="1" x14ac:dyDescent="0.2">
      <c r="A51" s="35"/>
      <c r="B51" s="35"/>
      <c r="C51" s="35"/>
      <c r="D51" s="35"/>
      <c r="E51" s="35"/>
      <c r="F51" s="35"/>
      <c r="G51" s="35"/>
      <c r="H51" s="35"/>
      <c r="I51" s="35"/>
      <c r="J51" s="35"/>
      <c r="K51" s="35"/>
      <c r="L51" s="35"/>
      <c r="M51" s="35"/>
      <c r="N51" s="22"/>
      <c r="O51" s="22"/>
    </row>
    <row r="52" spans="1:15" ht="11.25" customHeight="1" x14ac:dyDescent="0.2"/>
  </sheetData>
  <mergeCells count="22">
    <mergeCell ref="A1:M3"/>
    <mergeCell ref="N1:O3"/>
    <mergeCell ref="A5:A6"/>
    <mergeCell ref="B5:B6"/>
    <mergeCell ref="C5:C6"/>
    <mergeCell ref="D5:D6"/>
    <mergeCell ref="E5:E6"/>
    <mergeCell ref="F5:F6"/>
    <mergeCell ref="G5:G6"/>
    <mergeCell ref="H5:H6"/>
    <mergeCell ref="K5:K6"/>
    <mergeCell ref="M5:M6"/>
    <mergeCell ref="N5:N6"/>
    <mergeCell ref="O5:O6"/>
    <mergeCell ref="A7:O7"/>
    <mergeCell ref="A39:K39"/>
    <mergeCell ref="L39:M39"/>
    <mergeCell ref="A40:M51"/>
    <mergeCell ref="A37:K37"/>
    <mergeCell ref="L37:M37"/>
    <mergeCell ref="A38:K38"/>
    <mergeCell ref="L38:M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opLeftCell="A16" workbookViewId="0">
      <selection activeCell="Q29" sqref="Q29"/>
    </sheetView>
  </sheetViews>
  <sheetFormatPr defaultColWidth="8.85546875" defaultRowHeight="11.25" x14ac:dyDescent="0.2"/>
  <cols>
    <col min="1" max="1" width="5" style="1" customWidth="1"/>
    <col min="2" max="2" width="14.5703125" style="1" customWidth="1"/>
    <col min="3" max="3" width="19.7109375" style="1" customWidth="1"/>
    <col min="4" max="4" width="37.28515625" style="1" customWidth="1"/>
    <col min="5" max="5" width="5.7109375" style="1" customWidth="1"/>
    <col min="6" max="6" width="23.28515625"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165</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166</v>
      </c>
      <c r="B7" s="49"/>
      <c r="C7" s="49"/>
      <c r="D7" s="49"/>
      <c r="E7" s="49"/>
      <c r="F7" s="49"/>
      <c r="G7" s="49"/>
      <c r="H7" s="49"/>
      <c r="I7" s="49"/>
      <c r="J7" s="49"/>
      <c r="K7" s="49"/>
      <c r="L7" s="49"/>
      <c r="M7" s="49"/>
      <c r="N7" s="49"/>
      <c r="O7" s="50"/>
    </row>
    <row r="8" spans="1:17" ht="30" customHeight="1" x14ac:dyDescent="0.2">
      <c r="A8" s="27">
        <v>1</v>
      </c>
      <c r="B8" s="27"/>
      <c r="C8" s="27"/>
      <c r="D8" s="4" t="s">
        <v>167</v>
      </c>
      <c r="E8" s="3" t="s">
        <v>158</v>
      </c>
      <c r="F8" s="24" t="s">
        <v>152</v>
      </c>
      <c r="G8" s="15"/>
      <c r="H8" s="15"/>
      <c r="I8" s="27"/>
      <c r="J8" s="27"/>
      <c r="K8" s="25">
        <v>16200</v>
      </c>
      <c r="L8" s="27"/>
      <c r="M8" s="16"/>
      <c r="N8" s="17"/>
      <c r="O8" s="18"/>
    </row>
    <row r="9" spans="1:17" ht="30" customHeight="1" x14ac:dyDescent="0.2">
      <c r="A9" s="27">
        <f>SUM(A8,1)</f>
        <v>2</v>
      </c>
      <c r="B9" s="27"/>
      <c r="C9" s="27"/>
      <c r="D9" s="4" t="s">
        <v>167</v>
      </c>
      <c r="E9" s="3" t="s">
        <v>9</v>
      </c>
      <c r="F9" s="24" t="s">
        <v>170</v>
      </c>
      <c r="G9" s="15"/>
      <c r="H9" s="15"/>
      <c r="I9" s="27"/>
      <c r="J9" s="27"/>
      <c r="K9" s="25">
        <v>60</v>
      </c>
      <c r="L9" s="27"/>
      <c r="M9" s="16"/>
      <c r="N9" s="17"/>
      <c r="O9" s="18"/>
    </row>
    <row r="10" spans="1:17" ht="30" customHeight="1" x14ac:dyDescent="0.2">
      <c r="A10" s="27">
        <f t="shared" ref="A10:A28" si="0">SUM(A9,1)</f>
        <v>3</v>
      </c>
      <c r="B10" s="27"/>
      <c r="C10" s="27"/>
      <c r="D10" s="4" t="s">
        <v>168</v>
      </c>
      <c r="E10" s="3" t="s">
        <v>158</v>
      </c>
      <c r="F10" s="24" t="s">
        <v>171</v>
      </c>
      <c r="G10" s="15"/>
      <c r="H10" s="15"/>
      <c r="I10" s="27"/>
      <c r="J10" s="27"/>
      <c r="K10" s="25">
        <v>17100</v>
      </c>
      <c r="L10" s="27"/>
      <c r="M10" s="16"/>
      <c r="N10" s="17"/>
      <c r="O10" s="18"/>
    </row>
    <row r="11" spans="1:17" ht="30" customHeight="1" x14ac:dyDescent="0.2">
      <c r="A11" s="27">
        <f t="shared" si="0"/>
        <v>4</v>
      </c>
      <c r="B11" s="27"/>
      <c r="C11" s="27"/>
      <c r="D11" s="4" t="s">
        <v>169</v>
      </c>
      <c r="E11" s="3" t="s">
        <v>158</v>
      </c>
      <c r="F11" s="24" t="s">
        <v>171</v>
      </c>
      <c r="G11" s="15"/>
      <c r="H11" s="15"/>
      <c r="I11" s="27"/>
      <c r="J11" s="27"/>
      <c r="K11" s="25">
        <v>17100</v>
      </c>
      <c r="L11" s="27"/>
      <c r="M11" s="16"/>
      <c r="N11" s="17"/>
      <c r="O11" s="18"/>
    </row>
    <row r="12" spans="1:17" ht="15" customHeight="1" x14ac:dyDescent="0.2">
      <c r="A12" s="29" t="s">
        <v>172</v>
      </c>
      <c r="B12" s="30"/>
      <c r="C12" s="30"/>
      <c r="D12" s="30"/>
      <c r="E12" s="30"/>
      <c r="F12" s="30"/>
      <c r="G12" s="30"/>
      <c r="H12" s="30"/>
      <c r="I12" s="30"/>
      <c r="J12" s="30"/>
      <c r="K12" s="30"/>
      <c r="L12" s="30"/>
      <c r="M12" s="30"/>
      <c r="N12" s="30"/>
      <c r="O12" s="31"/>
    </row>
    <row r="13" spans="1:17" ht="30" customHeight="1" x14ac:dyDescent="0.2">
      <c r="A13" s="27">
        <v>5</v>
      </c>
      <c r="B13" s="27"/>
      <c r="C13" s="27"/>
      <c r="D13" s="6" t="s">
        <v>173</v>
      </c>
      <c r="E13" s="3" t="s">
        <v>158</v>
      </c>
      <c r="F13" s="24" t="s">
        <v>179</v>
      </c>
      <c r="G13" s="15"/>
      <c r="H13" s="15"/>
      <c r="I13" s="27"/>
      <c r="J13" s="27"/>
      <c r="K13" s="25">
        <v>26100</v>
      </c>
      <c r="L13" s="27"/>
      <c r="M13" s="16"/>
      <c r="N13" s="17"/>
      <c r="O13" s="18"/>
    </row>
    <row r="14" spans="1:17" ht="30" customHeight="1" x14ac:dyDescent="0.2">
      <c r="A14" s="27">
        <f t="shared" si="0"/>
        <v>6</v>
      </c>
      <c r="B14" s="27"/>
      <c r="C14" s="27"/>
      <c r="D14" s="6" t="s">
        <v>174</v>
      </c>
      <c r="E14" s="3" t="s">
        <v>158</v>
      </c>
      <c r="F14" s="24" t="s">
        <v>180</v>
      </c>
      <c r="G14" s="15"/>
      <c r="H14" s="15"/>
      <c r="I14" s="27"/>
      <c r="J14" s="27"/>
      <c r="K14" s="25">
        <v>32400</v>
      </c>
      <c r="L14" s="27"/>
      <c r="M14" s="16"/>
      <c r="N14" s="17"/>
      <c r="O14" s="18"/>
      <c r="Q14" s="2"/>
    </row>
    <row r="15" spans="1:17" ht="30" customHeight="1" x14ac:dyDescent="0.2">
      <c r="A15" s="27">
        <f t="shared" si="0"/>
        <v>7</v>
      </c>
      <c r="B15" s="27"/>
      <c r="C15" s="27"/>
      <c r="D15" s="6" t="s">
        <v>175</v>
      </c>
      <c r="E15" s="3" t="s">
        <v>158</v>
      </c>
      <c r="F15" s="24" t="s">
        <v>181</v>
      </c>
      <c r="G15" s="15"/>
      <c r="H15" s="15"/>
      <c r="I15" s="27"/>
      <c r="J15" s="27"/>
      <c r="K15" s="25">
        <v>48600</v>
      </c>
      <c r="L15" s="27"/>
      <c r="M15" s="16"/>
      <c r="N15" s="17"/>
      <c r="O15" s="18"/>
    </row>
    <row r="16" spans="1:17" ht="30" customHeight="1" x14ac:dyDescent="0.2">
      <c r="A16" s="27">
        <f t="shared" si="0"/>
        <v>8</v>
      </c>
      <c r="B16" s="27"/>
      <c r="C16" s="27"/>
      <c r="D16" s="6" t="s">
        <v>176</v>
      </c>
      <c r="E16" s="3" t="s">
        <v>158</v>
      </c>
      <c r="F16" s="24" t="s">
        <v>181</v>
      </c>
      <c r="G16" s="15"/>
      <c r="H16" s="15"/>
      <c r="I16" s="27"/>
      <c r="J16" s="27"/>
      <c r="K16" s="25">
        <v>48300</v>
      </c>
      <c r="L16" s="27"/>
      <c r="M16" s="16"/>
      <c r="N16" s="17"/>
      <c r="O16" s="18"/>
      <c r="Q16" s="2"/>
    </row>
    <row r="17" spans="1:15" ht="30" customHeight="1" x14ac:dyDescent="0.2">
      <c r="A17" s="27">
        <f t="shared" si="0"/>
        <v>9</v>
      </c>
      <c r="B17" s="27"/>
      <c r="C17" s="27"/>
      <c r="D17" s="6" t="s">
        <v>177</v>
      </c>
      <c r="E17" s="3" t="s">
        <v>158</v>
      </c>
      <c r="F17" s="24" t="s">
        <v>182</v>
      </c>
      <c r="G17" s="15"/>
      <c r="H17" s="15"/>
      <c r="I17" s="27"/>
      <c r="J17" s="27"/>
      <c r="K17" s="25">
        <v>46500</v>
      </c>
      <c r="L17" s="27"/>
      <c r="M17" s="16"/>
      <c r="N17" s="17"/>
      <c r="O17" s="18"/>
    </row>
    <row r="18" spans="1:15" ht="30" customHeight="1" x14ac:dyDescent="0.2">
      <c r="A18" s="27">
        <f t="shared" si="0"/>
        <v>10</v>
      </c>
      <c r="B18" s="27"/>
      <c r="C18" s="27"/>
      <c r="D18" s="6" t="s">
        <v>178</v>
      </c>
      <c r="E18" s="3" t="s">
        <v>158</v>
      </c>
      <c r="F18" s="24" t="s">
        <v>182</v>
      </c>
      <c r="G18" s="15"/>
      <c r="H18" s="15"/>
      <c r="I18" s="27"/>
      <c r="J18" s="27"/>
      <c r="K18" s="25">
        <v>45300</v>
      </c>
      <c r="L18" s="27"/>
      <c r="M18" s="16"/>
      <c r="N18" s="17"/>
      <c r="O18" s="18"/>
    </row>
    <row r="19" spans="1:15" ht="15.75" customHeight="1" x14ac:dyDescent="0.2">
      <c r="A19" s="29" t="s">
        <v>187</v>
      </c>
      <c r="B19" s="30"/>
      <c r="C19" s="30"/>
      <c r="D19" s="30"/>
      <c r="E19" s="30"/>
      <c r="F19" s="30"/>
      <c r="G19" s="30"/>
      <c r="H19" s="30"/>
      <c r="I19" s="30"/>
      <c r="J19" s="30"/>
      <c r="K19" s="30"/>
      <c r="L19" s="30"/>
      <c r="M19" s="30"/>
      <c r="N19" s="30"/>
      <c r="O19" s="31"/>
    </row>
    <row r="20" spans="1:15" ht="30" customHeight="1" x14ac:dyDescent="0.2">
      <c r="A20" s="27">
        <v>11</v>
      </c>
      <c r="B20" s="27"/>
      <c r="C20" s="27"/>
      <c r="D20" s="6" t="s">
        <v>183</v>
      </c>
      <c r="E20" s="3" t="s">
        <v>9</v>
      </c>
      <c r="F20" s="24" t="s">
        <v>188</v>
      </c>
      <c r="G20" s="15"/>
      <c r="H20" s="15"/>
      <c r="I20" s="27"/>
      <c r="J20" s="27"/>
      <c r="K20" s="25">
        <v>2730</v>
      </c>
      <c r="L20" s="27"/>
      <c r="M20" s="16"/>
      <c r="N20" s="17"/>
      <c r="O20" s="18"/>
    </row>
    <row r="21" spans="1:15" ht="30" customHeight="1" x14ac:dyDescent="0.2">
      <c r="A21" s="27">
        <f t="shared" si="0"/>
        <v>12</v>
      </c>
      <c r="B21" s="27"/>
      <c r="C21" s="27"/>
      <c r="D21" s="4" t="s">
        <v>184</v>
      </c>
      <c r="E21" s="3" t="s">
        <v>9</v>
      </c>
      <c r="F21" s="24" t="s">
        <v>188</v>
      </c>
      <c r="G21" s="15"/>
      <c r="H21" s="15"/>
      <c r="I21" s="27"/>
      <c r="J21" s="27"/>
      <c r="K21" s="25">
        <v>2730</v>
      </c>
      <c r="L21" s="27"/>
      <c r="M21" s="16"/>
      <c r="N21" s="17"/>
      <c r="O21" s="18"/>
    </row>
    <row r="22" spans="1:15" ht="30" customHeight="1" x14ac:dyDescent="0.2">
      <c r="A22" s="27">
        <f t="shared" si="0"/>
        <v>13</v>
      </c>
      <c r="B22" s="27"/>
      <c r="C22" s="27"/>
      <c r="D22" s="4" t="s">
        <v>185</v>
      </c>
      <c r="E22" s="3" t="s">
        <v>9</v>
      </c>
      <c r="F22" s="24" t="s">
        <v>188</v>
      </c>
      <c r="G22" s="15"/>
      <c r="H22" s="15"/>
      <c r="I22" s="27"/>
      <c r="J22" s="27"/>
      <c r="K22" s="25">
        <v>1680</v>
      </c>
      <c r="L22" s="27"/>
      <c r="M22" s="16"/>
      <c r="N22" s="17"/>
      <c r="O22" s="18"/>
    </row>
    <row r="23" spans="1:15" ht="30" customHeight="1" x14ac:dyDescent="0.2">
      <c r="A23" s="27">
        <f t="shared" si="0"/>
        <v>14</v>
      </c>
      <c r="B23" s="27"/>
      <c r="C23" s="27"/>
      <c r="D23" s="6" t="s">
        <v>183</v>
      </c>
      <c r="E23" s="3" t="s">
        <v>9</v>
      </c>
      <c r="F23" s="24" t="s">
        <v>189</v>
      </c>
      <c r="G23" s="15"/>
      <c r="H23" s="15"/>
      <c r="I23" s="27"/>
      <c r="J23" s="27"/>
      <c r="K23" s="25">
        <v>735</v>
      </c>
      <c r="L23" s="27"/>
      <c r="M23" s="16"/>
      <c r="N23" s="19" t="s">
        <v>163</v>
      </c>
      <c r="O23" s="28" t="s">
        <v>163</v>
      </c>
    </row>
    <row r="24" spans="1:15" ht="30" customHeight="1" x14ac:dyDescent="0.2">
      <c r="A24" s="27">
        <f t="shared" si="0"/>
        <v>15</v>
      </c>
      <c r="B24" s="27"/>
      <c r="C24" s="27"/>
      <c r="D24" s="4" t="s">
        <v>186</v>
      </c>
      <c r="E24" s="3" t="s">
        <v>9</v>
      </c>
      <c r="F24" s="24" t="s">
        <v>189</v>
      </c>
      <c r="G24" s="15"/>
      <c r="H24" s="15"/>
      <c r="I24" s="27"/>
      <c r="J24" s="27"/>
      <c r="K24" s="25">
        <v>720</v>
      </c>
      <c r="L24" s="27"/>
      <c r="M24" s="16"/>
      <c r="N24" s="19" t="s">
        <v>163</v>
      </c>
      <c r="O24" s="28" t="s">
        <v>163</v>
      </c>
    </row>
    <row r="25" spans="1:15" ht="30" customHeight="1" x14ac:dyDescent="0.2">
      <c r="A25" s="27">
        <f t="shared" si="0"/>
        <v>16</v>
      </c>
      <c r="B25" s="27"/>
      <c r="C25" s="27"/>
      <c r="D25" s="4" t="s">
        <v>185</v>
      </c>
      <c r="E25" s="3" t="s">
        <v>9</v>
      </c>
      <c r="F25" s="24" t="s">
        <v>189</v>
      </c>
      <c r="G25" s="15"/>
      <c r="H25" s="15"/>
      <c r="I25" s="27"/>
      <c r="J25" s="27"/>
      <c r="K25" s="25">
        <v>120</v>
      </c>
      <c r="L25" s="27"/>
      <c r="M25" s="16"/>
      <c r="N25" s="19" t="s">
        <v>163</v>
      </c>
      <c r="O25" s="28" t="s">
        <v>163</v>
      </c>
    </row>
    <row r="26" spans="1:15" ht="15" customHeight="1" x14ac:dyDescent="0.2">
      <c r="A26" s="29" t="s">
        <v>196</v>
      </c>
      <c r="B26" s="30"/>
      <c r="C26" s="30"/>
      <c r="D26" s="30"/>
      <c r="E26" s="30"/>
      <c r="F26" s="30"/>
      <c r="G26" s="30"/>
      <c r="H26" s="30"/>
      <c r="I26" s="30"/>
      <c r="J26" s="30"/>
      <c r="K26" s="30"/>
      <c r="L26" s="30"/>
      <c r="M26" s="30"/>
      <c r="N26" s="30"/>
      <c r="O26" s="31"/>
    </row>
    <row r="27" spans="1:15" ht="30" customHeight="1" x14ac:dyDescent="0.2">
      <c r="A27" s="27">
        <f>SUM(A25,1)</f>
        <v>17</v>
      </c>
      <c r="B27" s="27"/>
      <c r="C27" s="27"/>
      <c r="D27" s="6" t="s">
        <v>190</v>
      </c>
      <c r="E27" s="3" t="s">
        <v>158</v>
      </c>
      <c r="F27" s="5" t="s">
        <v>159</v>
      </c>
      <c r="G27" s="15"/>
      <c r="H27" s="15"/>
      <c r="I27" s="27"/>
      <c r="J27" s="27"/>
      <c r="K27" s="25">
        <v>12300</v>
      </c>
      <c r="L27" s="27"/>
      <c r="M27" s="16"/>
      <c r="N27" s="19" t="s">
        <v>163</v>
      </c>
      <c r="O27" s="28" t="s">
        <v>163</v>
      </c>
    </row>
    <row r="28" spans="1:15" ht="30" customHeight="1" x14ac:dyDescent="0.2">
      <c r="A28" s="27">
        <f t="shared" si="0"/>
        <v>18</v>
      </c>
      <c r="B28" s="27"/>
      <c r="C28" s="27"/>
      <c r="D28" s="6" t="s">
        <v>191</v>
      </c>
      <c r="E28" s="3" t="s">
        <v>158</v>
      </c>
      <c r="F28" s="5" t="s">
        <v>159</v>
      </c>
      <c r="G28" s="15"/>
      <c r="H28" s="15"/>
      <c r="I28" s="27"/>
      <c r="J28" s="27"/>
      <c r="K28" s="25">
        <v>12300</v>
      </c>
      <c r="L28" s="27"/>
      <c r="M28" s="16"/>
      <c r="N28" s="19" t="s">
        <v>163</v>
      </c>
      <c r="O28" s="28" t="s">
        <v>163</v>
      </c>
    </row>
    <row r="29" spans="1:15" ht="30" customHeight="1" x14ac:dyDescent="0.2">
      <c r="A29" s="27">
        <f>SUM(A28,1)</f>
        <v>19</v>
      </c>
      <c r="B29" s="27"/>
      <c r="C29" s="27"/>
      <c r="D29" s="6" t="s">
        <v>192</v>
      </c>
      <c r="E29" s="3" t="s">
        <v>158</v>
      </c>
      <c r="F29" s="5" t="s">
        <v>159</v>
      </c>
      <c r="G29" s="15"/>
      <c r="H29" s="15"/>
      <c r="I29" s="27"/>
      <c r="J29" s="27"/>
      <c r="K29" s="25">
        <v>12300</v>
      </c>
      <c r="L29" s="27"/>
      <c r="M29" s="16"/>
      <c r="N29" s="19" t="s">
        <v>163</v>
      </c>
      <c r="O29" s="28" t="s">
        <v>163</v>
      </c>
    </row>
    <row r="30" spans="1:15" ht="30" customHeight="1" x14ac:dyDescent="0.2">
      <c r="A30" s="27">
        <f>SUM(A29,1)</f>
        <v>20</v>
      </c>
      <c r="B30" s="27"/>
      <c r="C30" s="27"/>
      <c r="D30" s="6" t="s">
        <v>193</v>
      </c>
      <c r="E30" s="3" t="s">
        <v>158</v>
      </c>
      <c r="F30" s="5" t="s">
        <v>159</v>
      </c>
      <c r="G30" s="15"/>
      <c r="H30" s="15"/>
      <c r="I30" s="27"/>
      <c r="J30" s="27"/>
      <c r="K30" s="25">
        <v>12300</v>
      </c>
      <c r="L30" s="27"/>
      <c r="M30" s="16"/>
      <c r="N30" s="19" t="s">
        <v>163</v>
      </c>
      <c r="O30" s="28" t="s">
        <v>163</v>
      </c>
    </row>
    <row r="31" spans="1:15" ht="30" customHeight="1" x14ac:dyDescent="0.2">
      <c r="A31" s="27">
        <f t="shared" ref="A31:A32" si="1">SUM(A30,1)</f>
        <v>21</v>
      </c>
      <c r="B31" s="27"/>
      <c r="C31" s="27"/>
      <c r="D31" s="6" t="s">
        <v>194</v>
      </c>
      <c r="E31" s="3" t="s">
        <v>158</v>
      </c>
      <c r="F31" s="5" t="s">
        <v>159</v>
      </c>
      <c r="G31" s="15"/>
      <c r="H31" s="15"/>
      <c r="I31" s="27"/>
      <c r="J31" s="27"/>
      <c r="K31" s="25">
        <v>11100</v>
      </c>
      <c r="L31" s="27"/>
      <c r="M31" s="16"/>
      <c r="N31" s="19" t="s">
        <v>163</v>
      </c>
      <c r="O31" s="28" t="s">
        <v>163</v>
      </c>
    </row>
    <row r="32" spans="1:15" ht="37.5" customHeight="1" thickBot="1" x14ac:dyDescent="0.25">
      <c r="A32" s="27">
        <f t="shared" si="1"/>
        <v>22</v>
      </c>
      <c r="B32" s="27"/>
      <c r="C32" s="27"/>
      <c r="D32" s="6" t="s">
        <v>195</v>
      </c>
      <c r="E32" s="3" t="s">
        <v>158</v>
      </c>
      <c r="F32" s="24" t="s">
        <v>197</v>
      </c>
      <c r="G32" s="15"/>
      <c r="H32" s="15"/>
      <c r="I32" s="27"/>
      <c r="J32" s="27"/>
      <c r="K32" s="25">
        <v>16800</v>
      </c>
      <c r="L32" s="27"/>
      <c r="M32" s="16"/>
      <c r="N32" s="17"/>
      <c r="O32" s="18"/>
    </row>
    <row r="33" spans="1:15" ht="15" customHeight="1" thickTop="1" x14ac:dyDescent="0.2">
      <c r="A33" s="36" t="s">
        <v>6</v>
      </c>
      <c r="B33" s="37"/>
      <c r="C33" s="37"/>
      <c r="D33" s="37"/>
      <c r="E33" s="37"/>
      <c r="F33" s="37"/>
      <c r="G33" s="37"/>
      <c r="H33" s="37"/>
      <c r="I33" s="37"/>
      <c r="J33" s="37"/>
      <c r="K33" s="38"/>
      <c r="L33" s="32"/>
      <c r="M33" s="33"/>
      <c r="N33" s="21"/>
      <c r="O33" s="22"/>
    </row>
    <row r="34" spans="1:15" ht="15" customHeight="1" x14ac:dyDescent="0.2">
      <c r="A34" s="39" t="s">
        <v>14</v>
      </c>
      <c r="B34" s="40"/>
      <c r="C34" s="40"/>
      <c r="D34" s="40"/>
      <c r="E34" s="40"/>
      <c r="F34" s="40"/>
      <c r="G34" s="40"/>
      <c r="H34" s="40"/>
      <c r="I34" s="40"/>
      <c r="J34" s="40"/>
      <c r="K34" s="41"/>
      <c r="L34" s="45"/>
      <c r="M34" s="46"/>
      <c r="N34" s="23"/>
      <c r="O34" s="22"/>
    </row>
    <row r="35" spans="1:15" ht="15" customHeight="1" thickBot="1" x14ac:dyDescent="0.25">
      <c r="A35" s="42" t="s">
        <v>7</v>
      </c>
      <c r="B35" s="43"/>
      <c r="C35" s="43"/>
      <c r="D35" s="43"/>
      <c r="E35" s="43"/>
      <c r="F35" s="43"/>
      <c r="G35" s="43"/>
      <c r="H35" s="43"/>
      <c r="I35" s="43"/>
      <c r="J35" s="43"/>
      <c r="K35" s="44"/>
      <c r="L35" s="47"/>
      <c r="M35" s="48"/>
      <c r="N35" s="23"/>
      <c r="O35" s="22"/>
    </row>
    <row r="36" spans="1:15" ht="11.25" customHeight="1" thickTop="1" x14ac:dyDescent="0.2">
      <c r="A36" s="34" t="s">
        <v>11</v>
      </c>
      <c r="B36" s="34"/>
      <c r="C36" s="34"/>
      <c r="D36" s="34"/>
      <c r="E36" s="34"/>
      <c r="F36" s="34"/>
      <c r="G36" s="34"/>
      <c r="H36" s="34"/>
      <c r="I36" s="34"/>
      <c r="J36" s="34"/>
      <c r="K36" s="34"/>
      <c r="L36" s="34"/>
      <c r="M36" s="34"/>
      <c r="N36" s="22"/>
      <c r="O36" s="22"/>
    </row>
    <row r="37" spans="1:15" ht="12.75" x14ac:dyDescent="0.2">
      <c r="A37" s="35"/>
      <c r="B37" s="35"/>
      <c r="C37" s="35"/>
      <c r="D37" s="35"/>
      <c r="E37" s="35"/>
      <c r="F37" s="35"/>
      <c r="G37" s="35"/>
      <c r="H37" s="35"/>
      <c r="I37" s="35"/>
      <c r="J37" s="35"/>
      <c r="K37" s="35"/>
      <c r="L37" s="35"/>
      <c r="M37" s="35"/>
      <c r="N37" s="22"/>
      <c r="O37" s="22"/>
    </row>
    <row r="38" spans="1:15" ht="12.75" x14ac:dyDescent="0.2">
      <c r="A38" s="35"/>
      <c r="B38" s="35"/>
      <c r="C38" s="35"/>
      <c r="D38" s="35"/>
      <c r="E38" s="35"/>
      <c r="F38" s="35"/>
      <c r="G38" s="35"/>
      <c r="H38" s="35"/>
      <c r="I38" s="35"/>
      <c r="J38" s="35"/>
      <c r="K38" s="35"/>
      <c r="L38" s="35"/>
      <c r="M38" s="35"/>
      <c r="N38" s="22"/>
      <c r="O38" s="22"/>
    </row>
    <row r="39" spans="1:15" ht="12.75" x14ac:dyDescent="0.2">
      <c r="A39" s="35"/>
      <c r="B39" s="35"/>
      <c r="C39" s="35"/>
      <c r="D39" s="35"/>
      <c r="E39" s="35"/>
      <c r="F39" s="35"/>
      <c r="G39" s="35"/>
      <c r="H39" s="35"/>
      <c r="I39" s="35"/>
      <c r="J39" s="35"/>
      <c r="K39" s="35"/>
      <c r="L39" s="35"/>
      <c r="M39" s="35"/>
      <c r="N39" s="22"/>
      <c r="O39" s="22"/>
    </row>
    <row r="40" spans="1:15" ht="12.75" x14ac:dyDescent="0.2">
      <c r="A40" s="35"/>
      <c r="B40" s="35"/>
      <c r="C40" s="35"/>
      <c r="D40" s="35"/>
      <c r="E40" s="35"/>
      <c r="F40" s="35"/>
      <c r="G40" s="35"/>
      <c r="H40" s="35"/>
      <c r="I40" s="35"/>
      <c r="J40" s="35"/>
      <c r="K40" s="35"/>
      <c r="L40" s="35"/>
      <c r="M40" s="35"/>
      <c r="N40" s="22"/>
      <c r="O40" s="22"/>
    </row>
    <row r="41" spans="1:15" ht="12.75" x14ac:dyDescent="0.2">
      <c r="A41" s="35"/>
      <c r="B41" s="35"/>
      <c r="C41" s="35"/>
      <c r="D41" s="35"/>
      <c r="E41" s="35"/>
      <c r="F41" s="35"/>
      <c r="G41" s="35"/>
      <c r="H41" s="35"/>
      <c r="I41" s="35"/>
      <c r="J41" s="35"/>
      <c r="K41" s="35"/>
      <c r="L41" s="35"/>
      <c r="M41" s="35"/>
      <c r="N41" s="22"/>
      <c r="O41" s="22"/>
    </row>
    <row r="42" spans="1:15" ht="12.75" x14ac:dyDescent="0.2">
      <c r="A42" s="35"/>
      <c r="B42" s="35"/>
      <c r="C42" s="35"/>
      <c r="D42" s="35"/>
      <c r="E42" s="35"/>
      <c r="F42" s="35"/>
      <c r="G42" s="35"/>
      <c r="H42" s="35"/>
      <c r="I42" s="35"/>
      <c r="J42" s="35"/>
      <c r="K42" s="35"/>
      <c r="L42" s="35"/>
      <c r="M42" s="35"/>
      <c r="N42" s="22"/>
      <c r="O42" s="22"/>
    </row>
    <row r="43" spans="1:15" ht="12.75" x14ac:dyDescent="0.2">
      <c r="A43" s="35"/>
      <c r="B43" s="35"/>
      <c r="C43" s="35"/>
      <c r="D43" s="35"/>
      <c r="E43" s="35"/>
      <c r="F43" s="35"/>
      <c r="G43" s="35"/>
      <c r="H43" s="35"/>
      <c r="I43" s="35"/>
      <c r="J43" s="35"/>
      <c r="K43" s="35"/>
      <c r="L43" s="35"/>
      <c r="M43" s="35"/>
      <c r="N43" s="22"/>
      <c r="O43" s="22"/>
    </row>
    <row r="44" spans="1:15" ht="12.75" x14ac:dyDescent="0.2">
      <c r="A44" s="35"/>
      <c r="B44" s="35"/>
      <c r="C44" s="35"/>
      <c r="D44" s="35"/>
      <c r="E44" s="35"/>
      <c r="F44" s="35"/>
      <c r="G44" s="35"/>
      <c r="H44" s="35"/>
      <c r="I44" s="35"/>
      <c r="J44" s="35"/>
      <c r="K44" s="35"/>
      <c r="L44" s="35"/>
      <c r="M44" s="35"/>
      <c r="N44" s="22"/>
      <c r="O44" s="22"/>
    </row>
    <row r="45" spans="1:15" ht="12.75" x14ac:dyDescent="0.2">
      <c r="A45" s="35"/>
      <c r="B45" s="35"/>
      <c r="C45" s="35"/>
      <c r="D45" s="35"/>
      <c r="E45" s="35"/>
      <c r="F45" s="35"/>
      <c r="G45" s="35"/>
      <c r="H45" s="35"/>
      <c r="I45" s="35"/>
      <c r="J45" s="35"/>
      <c r="K45" s="35"/>
      <c r="L45" s="35"/>
      <c r="M45" s="35"/>
      <c r="N45" s="22"/>
      <c r="O45" s="22"/>
    </row>
    <row r="46" spans="1:15" ht="12.75" x14ac:dyDescent="0.2">
      <c r="A46" s="35"/>
      <c r="B46" s="35"/>
      <c r="C46" s="35"/>
      <c r="D46" s="35"/>
      <c r="E46" s="35"/>
      <c r="F46" s="35"/>
      <c r="G46" s="35"/>
      <c r="H46" s="35"/>
      <c r="I46" s="35"/>
      <c r="J46" s="35"/>
      <c r="K46" s="35"/>
      <c r="L46" s="35"/>
      <c r="M46" s="35"/>
      <c r="N46" s="22"/>
      <c r="O46" s="22"/>
    </row>
    <row r="47" spans="1:15" ht="54" customHeight="1" x14ac:dyDescent="0.2">
      <c r="A47" s="35"/>
      <c r="B47" s="35"/>
      <c r="C47" s="35"/>
      <c r="D47" s="35"/>
      <c r="E47" s="35"/>
      <c r="F47" s="35"/>
      <c r="G47" s="35"/>
      <c r="H47" s="35"/>
      <c r="I47" s="35"/>
      <c r="J47" s="35"/>
      <c r="K47" s="35"/>
      <c r="L47" s="35"/>
      <c r="M47" s="35"/>
      <c r="N47" s="22"/>
      <c r="O47" s="22"/>
    </row>
    <row r="48" spans="1:15" ht="11.25" customHeight="1" x14ac:dyDescent="0.2"/>
  </sheetData>
  <mergeCells count="25">
    <mergeCell ref="A1:M3"/>
    <mergeCell ref="N1:O3"/>
    <mergeCell ref="A5:A6"/>
    <mergeCell ref="B5:B6"/>
    <mergeCell ref="C5:C6"/>
    <mergeCell ref="D5:D6"/>
    <mergeCell ref="E5:E6"/>
    <mergeCell ref="F5:F6"/>
    <mergeCell ref="G5:G6"/>
    <mergeCell ref="H5:H6"/>
    <mergeCell ref="A19:O19"/>
    <mergeCell ref="A26:O26"/>
    <mergeCell ref="A33:K33"/>
    <mergeCell ref="L33:M33"/>
    <mergeCell ref="K5:K6"/>
    <mergeCell ref="M5:M6"/>
    <mergeCell ref="N5:N6"/>
    <mergeCell ref="O5:O6"/>
    <mergeCell ref="A7:O7"/>
    <mergeCell ref="A12:O12"/>
    <mergeCell ref="A34:K34"/>
    <mergeCell ref="L34:M34"/>
    <mergeCell ref="A35:K35"/>
    <mergeCell ref="L35:M35"/>
    <mergeCell ref="A36:M4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workbookViewId="0">
      <selection activeCell="Q7" sqref="Q7"/>
    </sheetView>
  </sheetViews>
  <sheetFormatPr defaultColWidth="8.85546875" defaultRowHeight="11.25" x14ac:dyDescent="0.2"/>
  <cols>
    <col min="1" max="1" width="5" style="1" customWidth="1"/>
    <col min="2" max="2" width="14.5703125" style="1" customWidth="1"/>
    <col min="3" max="3" width="19.7109375" style="1" customWidth="1"/>
    <col min="4" max="4" width="38.85546875" style="1" customWidth="1"/>
    <col min="5" max="5" width="5.7109375" style="1" customWidth="1"/>
    <col min="6" max="6" width="23.42578125" style="1" customWidth="1"/>
    <col min="7" max="7" width="10.7109375" style="1" customWidth="1"/>
    <col min="8" max="8" width="7.5703125" style="1" customWidth="1"/>
    <col min="9" max="13" width="10.7109375" style="1" customWidth="1"/>
    <col min="14" max="14" width="12.140625" style="1" bestFit="1" customWidth="1"/>
    <col min="15" max="15" width="19" style="1" customWidth="1"/>
    <col min="16" max="16384" width="8.85546875" style="1"/>
  </cols>
  <sheetData>
    <row r="1" spans="1:17" ht="14.45" customHeight="1" x14ac:dyDescent="0.2">
      <c r="A1" s="53" t="s">
        <v>198</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199</v>
      </c>
      <c r="B7" s="49"/>
      <c r="C7" s="49"/>
      <c r="D7" s="49"/>
      <c r="E7" s="49"/>
      <c r="F7" s="49"/>
      <c r="G7" s="49"/>
      <c r="H7" s="49"/>
      <c r="I7" s="49"/>
      <c r="J7" s="49"/>
      <c r="K7" s="49"/>
      <c r="L7" s="49"/>
      <c r="M7" s="49"/>
      <c r="N7" s="49"/>
      <c r="O7" s="50"/>
    </row>
    <row r="8" spans="1:17" ht="15" customHeight="1" x14ac:dyDescent="0.2">
      <c r="A8" s="27">
        <v>1</v>
      </c>
      <c r="B8" s="27"/>
      <c r="C8" s="27"/>
      <c r="D8" s="24" t="s">
        <v>200</v>
      </c>
      <c r="E8" s="3" t="s">
        <v>158</v>
      </c>
      <c r="F8" s="24" t="s">
        <v>211</v>
      </c>
      <c r="G8" s="15"/>
      <c r="H8" s="15"/>
      <c r="I8" s="27"/>
      <c r="J8" s="27"/>
      <c r="K8" s="25">
        <v>12780</v>
      </c>
      <c r="L8" s="27"/>
      <c r="M8" s="16"/>
      <c r="N8" s="17" t="s">
        <v>163</v>
      </c>
      <c r="O8" s="28" t="s">
        <v>163</v>
      </c>
    </row>
    <row r="9" spans="1:17" ht="15" customHeight="1" x14ac:dyDescent="0.2">
      <c r="A9" s="27">
        <f>SUM(A8,1)</f>
        <v>2</v>
      </c>
      <c r="B9" s="27"/>
      <c r="C9" s="27"/>
      <c r="D9" s="24" t="s">
        <v>201</v>
      </c>
      <c r="E9" s="3" t="s">
        <v>158</v>
      </c>
      <c r="F9" s="24" t="s">
        <v>211</v>
      </c>
      <c r="G9" s="15"/>
      <c r="H9" s="15"/>
      <c r="I9" s="27"/>
      <c r="J9" s="27"/>
      <c r="K9" s="25">
        <v>12780</v>
      </c>
      <c r="L9" s="27"/>
      <c r="M9" s="16"/>
      <c r="N9" s="17" t="s">
        <v>163</v>
      </c>
      <c r="O9" s="28" t="s">
        <v>163</v>
      </c>
    </row>
    <row r="10" spans="1:17" ht="15" customHeight="1" x14ac:dyDescent="0.2">
      <c r="A10" s="27">
        <f t="shared" ref="A10:A23" si="0">SUM(A9,1)</f>
        <v>3</v>
      </c>
      <c r="B10" s="27"/>
      <c r="C10" s="27"/>
      <c r="D10" s="24" t="s">
        <v>202</v>
      </c>
      <c r="E10" s="3" t="s">
        <v>158</v>
      </c>
      <c r="F10" s="24" t="s">
        <v>211</v>
      </c>
      <c r="G10" s="15"/>
      <c r="H10" s="15"/>
      <c r="I10" s="27"/>
      <c r="J10" s="27"/>
      <c r="K10" s="25">
        <v>12780</v>
      </c>
      <c r="L10" s="27"/>
      <c r="M10" s="16"/>
      <c r="N10" s="17" t="s">
        <v>163</v>
      </c>
      <c r="O10" s="28" t="s">
        <v>163</v>
      </c>
    </row>
    <row r="11" spans="1:17" ht="15" customHeight="1" x14ac:dyDescent="0.2">
      <c r="A11" s="27">
        <f t="shared" si="0"/>
        <v>4</v>
      </c>
      <c r="B11" s="27"/>
      <c r="C11" s="27"/>
      <c r="D11" s="24" t="s">
        <v>203</v>
      </c>
      <c r="E11" s="3" t="s">
        <v>158</v>
      </c>
      <c r="F11" s="24" t="s">
        <v>211</v>
      </c>
      <c r="G11" s="15"/>
      <c r="H11" s="15"/>
      <c r="I11" s="27"/>
      <c r="J11" s="27"/>
      <c r="K11" s="25">
        <v>13380</v>
      </c>
      <c r="L11" s="27"/>
      <c r="M11" s="16"/>
      <c r="N11" s="17" t="s">
        <v>163</v>
      </c>
      <c r="O11" s="28" t="s">
        <v>163</v>
      </c>
    </row>
    <row r="12" spans="1:17" ht="15" customHeight="1" x14ac:dyDescent="0.2">
      <c r="A12" s="27">
        <f t="shared" si="0"/>
        <v>5</v>
      </c>
      <c r="B12" s="27"/>
      <c r="C12" s="27"/>
      <c r="D12" s="24" t="s">
        <v>204</v>
      </c>
      <c r="E12" s="3" t="s">
        <v>158</v>
      </c>
      <c r="F12" s="24" t="s">
        <v>211</v>
      </c>
      <c r="G12" s="15"/>
      <c r="H12" s="15"/>
      <c r="I12" s="27"/>
      <c r="J12" s="27"/>
      <c r="K12" s="25">
        <v>13380</v>
      </c>
      <c r="L12" s="27"/>
      <c r="M12" s="16"/>
      <c r="N12" s="17" t="s">
        <v>163</v>
      </c>
      <c r="O12" s="28" t="s">
        <v>163</v>
      </c>
      <c r="Q12" s="2"/>
    </row>
    <row r="13" spans="1:17" ht="15" customHeight="1" x14ac:dyDescent="0.2">
      <c r="A13" s="27">
        <f t="shared" si="0"/>
        <v>6</v>
      </c>
      <c r="B13" s="27"/>
      <c r="C13" s="27"/>
      <c r="D13" s="24" t="s">
        <v>205</v>
      </c>
      <c r="E13" s="3" t="s">
        <v>158</v>
      </c>
      <c r="F13" s="24" t="s">
        <v>211</v>
      </c>
      <c r="G13" s="15"/>
      <c r="H13" s="15"/>
      <c r="I13" s="27"/>
      <c r="J13" s="27"/>
      <c r="K13" s="25">
        <v>6180</v>
      </c>
      <c r="L13" s="27"/>
      <c r="M13" s="16"/>
      <c r="N13" s="17" t="s">
        <v>163</v>
      </c>
      <c r="O13" s="28" t="s">
        <v>163</v>
      </c>
    </row>
    <row r="14" spans="1:17" ht="15" customHeight="1" x14ac:dyDescent="0.2">
      <c r="A14" s="27">
        <f t="shared" si="0"/>
        <v>7</v>
      </c>
      <c r="B14" s="27"/>
      <c r="C14" s="27"/>
      <c r="D14" s="24" t="s">
        <v>206</v>
      </c>
      <c r="E14" s="3" t="s">
        <v>158</v>
      </c>
      <c r="F14" s="24" t="s">
        <v>211</v>
      </c>
      <c r="G14" s="15"/>
      <c r="H14" s="15"/>
      <c r="I14" s="27"/>
      <c r="J14" s="27"/>
      <c r="K14" s="25">
        <v>13380</v>
      </c>
      <c r="L14" s="27"/>
      <c r="M14" s="16"/>
      <c r="N14" s="17" t="s">
        <v>163</v>
      </c>
      <c r="O14" s="28" t="s">
        <v>163</v>
      </c>
    </row>
    <row r="15" spans="1:17" ht="15" customHeight="1" x14ac:dyDescent="0.2">
      <c r="A15" s="29" t="s">
        <v>207</v>
      </c>
      <c r="B15" s="30"/>
      <c r="C15" s="30"/>
      <c r="D15" s="30"/>
      <c r="E15" s="30"/>
      <c r="F15" s="30"/>
      <c r="G15" s="30"/>
      <c r="H15" s="30"/>
      <c r="I15" s="30"/>
      <c r="J15" s="30"/>
      <c r="K15" s="30"/>
      <c r="L15" s="30"/>
      <c r="M15" s="30"/>
      <c r="N15" s="30"/>
      <c r="O15" s="31"/>
    </row>
    <row r="16" spans="1:17" ht="15" customHeight="1" x14ac:dyDescent="0.2">
      <c r="A16" s="27">
        <v>8</v>
      </c>
      <c r="B16" s="27"/>
      <c r="C16" s="27"/>
      <c r="D16" s="4" t="s">
        <v>208</v>
      </c>
      <c r="E16" s="3" t="s">
        <v>158</v>
      </c>
      <c r="F16" s="5" t="s">
        <v>211</v>
      </c>
      <c r="G16" s="15"/>
      <c r="H16" s="15"/>
      <c r="I16" s="27"/>
      <c r="J16" s="27"/>
      <c r="K16" s="25">
        <v>5100</v>
      </c>
      <c r="L16" s="27"/>
      <c r="M16" s="16"/>
      <c r="N16" s="19" t="s">
        <v>163</v>
      </c>
      <c r="O16" s="28" t="s">
        <v>163</v>
      </c>
    </row>
    <row r="17" spans="1:17" ht="15" customHeight="1" x14ac:dyDescent="0.2">
      <c r="A17" s="27">
        <f t="shared" si="0"/>
        <v>9</v>
      </c>
      <c r="B17" s="27"/>
      <c r="C17" s="27"/>
      <c r="D17" s="4" t="s">
        <v>209</v>
      </c>
      <c r="E17" s="3" t="s">
        <v>158</v>
      </c>
      <c r="F17" s="5" t="s">
        <v>211</v>
      </c>
      <c r="G17" s="15"/>
      <c r="H17" s="15"/>
      <c r="I17" s="27"/>
      <c r="J17" s="27"/>
      <c r="K17" s="25">
        <v>5100</v>
      </c>
      <c r="L17" s="27"/>
      <c r="M17" s="16"/>
      <c r="N17" s="19" t="s">
        <v>163</v>
      </c>
      <c r="O17" s="28" t="s">
        <v>163</v>
      </c>
      <c r="Q17" s="2"/>
    </row>
    <row r="18" spans="1:17" ht="15" customHeight="1" x14ac:dyDescent="0.2">
      <c r="A18" s="27">
        <f t="shared" si="0"/>
        <v>10</v>
      </c>
      <c r="B18" s="27"/>
      <c r="C18" s="27"/>
      <c r="D18" s="4" t="s">
        <v>210</v>
      </c>
      <c r="E18" s="3" t="s">
        <v>158</v>
      </c>
      <c r="F18" s="5" t="s">
        <v>211</v>
      </c>
      <c r="G18" s="15"/>
      <c r="H18" s="15"/>
      <c r="I18" s="27"/>
      <c r="J18" s="27"/>
      <c r="K18" s="25">
        <v>4500</v>
      </c>
      <c r="L18" s="27"/>
      <c r="M18" s="16"/>
      <c r="N18" s="19" t="s">
        <v>163</v>
      </c>
      <c r="O18" s="28" t="s">
        <v>163</v>
      </c>
    </row>
    <row r="19" spans="1:17" ht="15" customHeight="1" x14ac:dyDescent="0.2">
      <c r="A19" s="29" t="s">
        <v>213</v>
      </c>
      <c r="B19" s="30"/>
      <c r="C19" s="30"/>
      <c r="D19" s="30"/>
      <c r="E19" s="30"/>
      <c r="F19" s="30"/>
      <c r="G19" s="30"/>
      <c r="H19" s="30"/>
      <c r="I19" s="30"/>
      <c r="J19" s="30"/>
      <c r="K19" s="30"/>
      <c r="L19" s="30"/>
      <c r="M19" s="30"/>
      <c r="N19" s="30"/>
      <c r="O19" s="31"/>
    </row>
    <row r="20" spans="1:17" ht="28.5" customHeight="1" x14ac:dyDescent="0.2">
      <c r="A20" s="27">
        <v>11</v>
      </c>
      <c r="B20" s="27"/>
      <c r="C20" s="27"/>
      <c r="D20" s="4" t="s">
        <v>212</v>
      </c>
      <c r="E20" s="3" t="s">
        <v>158</v>
      </c>
      <c r="F20" s="24" t="s">
        <v>152</v>
      </c>
      <c r="G20" s="15"/>
      <c r="H20" s="15"/>
      <c r="I20" s="27"/>
      <c r="J20" s="27"/>
      <c r="K20" s="25">
        <v>15900</v>
      </c>
      <c r="L20" s="27"/>
      <c r="M20" s="16"/>
      <c r="N20" s="17"/>
      <c r="O20" s="18"/>
    </row>
    <row r="21" spans="1:17" ht="15" customHeight="1" x14ac:dyDescent="0.2">
      <c r="A21" s="29" t="s">
        <v>217</v>
      </c>
      <c r="B21" s="30"/>
      <c r="C21" s="30"/>
      <c r="D21" s="30"/>
      <c r="E21" s="30"/>
      <c r="F21" s="30"/>
      <c r="G21" s="30"/>
      <c r="H21" s="30"/>
      <c r="I21" s="30"/>
      <c r="J21" s="30"/>
      <c r="K21" s="30"/>
      <c r="L21" s="30"/>
      <c r="M21" s="30"/>
      <c r="N21" s="30"/>
      <c r="O21" s="31"/>
    </row>
    <row r="22" spans="1:17" ht="15" customHeight="1" x14ac:dyDescent="0.2">
      <c r="A22" s="27">
        <v>12</v>
      </c>
      <c r="B22" s="27"/>
      <c r="C22" s="27"/>
      <c r="D22" s="6" t="s">
        <v>214</v>
      </c>
      <c r="E22" s="3" t="s">
        <v>158</v>
      </c>
      <c r="F22" s="5" t="s">
        <v>218</v>
      </c>
      <c r="G22" s="15"/>
      <c r="H22" s="15"/>
      <c r="I22" s="27"/>
      <c r="J22" s="27"/>
      <c r="K22" s="25">
        <v>31800</v>
      </c>
      <c r="L22" s="27"/>
      <c r="M22" s="16"/>
      <c r="N22" s="17" t="s">
        <v>163</v>
      </c>
      <c r="O22" s="28" t="s">
        <v>163</v>
      </c>
    </row>
    <row r="23" spans="1:17" ht="15" customHeight="1" x14ac:dyDescent="0.2">
      <c r="A23" s="27">
        <f t="shared" si="0"/>
        <v>13</v>
      </c>
      <c r="B23" s="27"/>
      <c r="C23" s="27"/>
      <c r="D23" s="6" t="s">
        <v>215</v>
      </c>
      <c r="E23" s="3" t="s">
        <v>158</v>
      </c>
      <c r="F23" s="5" t="s">
        <v>218</v>
      </c>
      <c r="G23" s="15"/>
      <c r="H23" s="15"/>
      <c r="I23" s="27"/>
      <c r="J23" s="27"/>
      <c r="K23" s="25">
        <v>30900</v>
      </c>
      <c r="L23" s="27"/>
      <c r="M23" s="16"/>
      <c r="N23" s="17" t="s">
        <v>163</v>
      </c>
      <c r="O23" s="28" t="s">
        <v>163</v>
      </c>
    </row>
    <row r="24" spans="1:17" ht="15" customHeight="1" x14ac:dyDescent="0.2">
      <c r="A24" s="27">
        <f>SUM(A23,1)</f>
        <v>14</v>
      </c>
      <c r="B24" s="27"/>
      <c r="C24" s="27"/>
      <c r="D24" s="6" t="s">
        <v>216</v>
      </c>
      <c r="E24" s="3" t="s">
        <v>158</v>
      </c>
      <c r="F24" s="5" t="s">
        <v>218</v>
      </c>
      <c r="G24" s="15"/>
      <c r="H24" s="15"/>
      <c r="I24" s="27"/>
      <c r="J24" s="27"/>
      <c r="K24" s="25">
        <v>30900</v>
      </c>
      <c r="L24" s="27"/>
      <c r="M24" s="16"/>
      <c r="N24" s="17" t="s">
        <v>163</v>
      </c>
      <c r="O24" s="28" t="s">
        <v>163</v>
      </c>
    </row>
    <row r="25" spans="1:17" ht="15" customHeight="1" x14ac:dyDescent="0.2">
      <c r="A25" s="29" t="s">
        <v>78</v>
      </c>
      <c r="B25" s="30"/>
      <c r="C25" s="30"/>
      <c r="D25" s="30"/>
      <c r="E25" s="30"/>
      <c r="F25" s="30"/>
      <c r="G25" s="30"/>
      <c r="H25" s="30"/>
      <c r="I25" s="30"/>
      <c r="J25" s="30"/>
      <c r="K25" s="30"/>
      <c r="L25" s="30"/>
      <c r="M25" s="30"/>
      <c r="N25" s="30"/>
      <c r="O25" s="31"/>
    </row>
    <row r="26" spans="1:17" ht="30" customHeight="1" x14ac:dyDescent="0.2">
      <c r="A26" s="27">
        <v>15</v>
      </c>
      <c r="B26" s="27"/>
      <c r="C26" s="27"/>
      <c r="D26" s="6" t="s">
        <v>219</v>
      </c>
      <c r="E26" s="3" t="s">
        <v>9</v>
      </c>
      <c r="F26" s="24" t="s">
        <v>188</v>
      </c>
      <c r="G26" s="15"/>
      <c r="H26" s="15"/>
      <c r="I26" s="27"/>
      <c r="J26" s="27"/>
      <c r="K26" s="25">
        <v>630</v>
      </c>
      <c r="L26" s="27"/>
      <c r="M26" s="16"/>
      <c r="N26" s="17"/>
      <c r="O26" s="18"/>
    </row>
    <row r="27" spans="1:17" ht="30" customHeight="1" x14ac:dyDescent="0.2">
      <c r="A27" s="27">
        <f t="shared" ref="A27:A38" si="1">SUM(A26,1)</f>
        <v>16</v>
      </c>
      <c r="B27" s="27"/>
      <c r="C27" s="27"/>
      <c r="D27" s="6" t="s">
        <v>220</v>
      </c>
      <c r="E27" s="3" t="s">
        <v>9</v>
      </c>
      <c r="F27" s="24" t="s">
        <v>188</v>
      </c>
      <c r="G27" s="15"/>
      <c r="H27" s="15"/>
      <c r="I27" s="27"/>
      <c r="J27" s="27"/>
      <c r="K27" s="25">
        <v>630</v>
      </c>
      <c r="L27" s="27"/>
      <c r="M27" s="16"/>
      <c r="N27" s="17"/>
      <c r="O27" s="18"/>
    </row>
    <row r="28" spans="1:17" ht="30" customHeight="1" x14ac:dyDescent="0.2">
      <c r="A28" s="27">
        <f t="shared" si="1"/>
        <v>17</v>
      </c>
      <c r="B28" s="27"/>
      <c r="C28" s="27"/>
      <c r="D28" s="6" t="s">
        <v>221</v>
      </c>
      <c r="E28" s="3" t="s">
        <v>9</v>
      </c>
      <c r="F28" s="24" t="s">
        <v>188</v>
      </c>
      <c r="G28" s="15"/>
      <c r="H28" s="15"/>
      <c r="I28" s="27"/>
      <c r="J28" s="27"/>
      <c r="K28" s="25">
        <v>180</v>
      </c>
      <c r="L28" s="27"/>
      <c r="M28" s="16"/>
      <c r="N28" s="17"/>
      <c r="O28" s="18"/>
    </row>
    <row r="29" spans="1:17" ht="30" customHeight="1" x14ac:dyDescent="0.2">
      <c r="A29" s="27">
        <f t="shared" si="1"/>
        <v>18</v>
      </c>
      <c r="B29" s="27"/>
      <c r="C29" s="27"/>
      <c r="D29" s="6" t="s">
        <v>222</v>
      </c>
      <c r="E29" s="3" t="s">
        <v>9</v>
      </c>
      <c r="F29" s="24" t="s">
        <v>188</v>
      </c>
      <c r="G29" s="15"/>
      <c r="H29" s="15"/>
      <c r="I29" s="27"/>
      <c r="J29" s="27"/>
      <c r="K29" s="25">
        <v>915</v>
      </c>
      <c r="L29" s="27"/>
      <c r="M29" s="16"/>
      <c r="N29" s="17"/>
      <c r="O29" s="18"/>
    </row>
    <row r="30" spans="1:17" ht="30" customHeight="1" x14ac:dyDescent="0.2">
      <c r="A30" s="27">
        <f t="shared" si="1"/>
        <v>19</v>
      </c>
      <c r="B30" s="27"/>
      <c r="C30" s="27"/>
      <c r="D30" s="6" t="s">
        <v>223</v>
      </c>
      <c r="E30" s="3" t="s">
        <v>9</v>
      </c>
      <c r="F30" s="24" t="s">
        <v>188</v>
      </c>
      <c r="G30" s="15"/>
      <c r="H30" s="15"/>
      <c r="I30" s="27"/>
      <c r="J30" s="27"/>
      <c r="K30" s="25">
        <v>915</v>
      </c>
      <c r="L30" s="27"/>
      <c r="M30" s="16"/>
      <c r="N30" s="17"/>
      <c r="O30" s="18"/>
    </row>
    <row r="31" spans="1:17" ht="30" customHeight="1" x14ac:dyDescent="0.2">
      <c r="A31" s="27">
        <f t="shared" si="1"/>
        <v>20</v>
      </c>
      <c r="B31" s="27"/>
      <c r="C31" s="27"/>
      <c r="D31" s="6" t="s">
        <v>219</v>
      </c>
      <c r="E31" s="3" t="s">
        <v>9</v>
      </c>
      <c r="F31" s="24" t="s">
        <v>189</v>
      </c>
      <c r="G31" s="15"/>
      <c r="H31" s="15"/>
      <c r="I31" s="27"/>
      <c r="J31" s="27"/>
      <c r="K31" s="25">
        <v>660</v>
      </c>
      <c r="L31" s="27"/>
      <c r="M31" s="16"/>
      <c r="N31" s="19" t="s">
        <v>163</v>
      </c>
      <c r="O31" s="28" t="s">
        <v>163</v>
      </c>
    </row>
    <row r="32" spans="1:17" ht="30" customHeight="1" x14ac:dyDescent="0.2">
      <c r="A32" s="27">
        <f t="shared" si="1"/>
        <v>21</v>
      </c>
      <c r="B32" s="27"/>
      <c r="C32" s="27"/>
      <c r="D32" s="6" t="s">
        <v>224</v>
      </c>
      <c r="E32" s="3" t="s">
        <v>9</v>
      </c>
      <c r="F32" s="24" t="s">
        <v>189</v>
      </c>
      <c r="G32" s="15"/>
      <c r="H32" s="15"/>
      <c r="I32" s="27"/>
      <c r="J32" s="27"/>
      <c r="K32" s="25">
        <v>630</v>
      </c>
      <c r="L32" s="27"/>
      <c r="M32" s="16"/>
      <c r="N32" s="19" t="s">
        <v>163</v>
      </c>
      <c r="O32" s="28" t="s">
        <v>163</v>
      </c>
    </row>
    <row r="33" spans="1:15" ht="30" customHeight="1" x14ac:dyDescent="0.2">
      <c r="A33" s="27">
        <f t="shared" si="1"/>
        <v>22</v>
      </c>
      <c r="B33" s="27"/>
      <c r="C33" s="27"/>
      <c r="D33" s="6" t="s">
        <v>221</v>
      </c>
      <c r="E33" s="3" t="s">
        <v>9</v>
      </c>
      <c r="F33" s="24" t="s">
        <v>189</v>
      </c>
      <c r="G33" s="15"/>
      <c r="H33" s="15"/>
      <c r="I33" s="27"/>
      <c r="J33" s="27"/>
      <c r="K33" s="25">
        <v>105</v>
      </c>
      <c r="L33" s="27"/>
      <c r="M33" s="16"/>
      <c r="N33" s="19" t="s">
        <v>163</v>
      </c>
      <c r="O33" s="28" t="s">
        <v>163</v>
      </c>
    </row>
    <row r="34" spans="1:15" ht="30" customHeight="1" x14ac:dyDescent="0.2">
      <c r="A34" s="27">
        <f t="shared" si="1"/>
        <v>23</v>
      </c>
      <c r="B34" s="27"/>
      <c r="C34" s="27"/>
      <c r="D34" s="6" t="s">
        <v>222</v>
      </c>
      <c r="E34" s="3" t="s">
        <v>9</v>
      </c>
      <c r="F34" s="24" t="s">
        <v>189</v>
      </c>
      <c r="G34" s="15"/>
      <c r="H34" s="15"/>
      <c r="I34" s="27"/>
      <c r="J34" s="27"/>
      <c r="K34" s="25">
        <v>630</v>
      </c>
      <c r="L34" s="27"/>
      <c r="M34" s="16"/>
      <c r="N34" s="19" t="s">
        <v>163</v>
      </c>
      <c r="O34" s="28" t="s">
        <v>163</v>
      </c>
    </row>
    <row r="35" spans="1:15" ht="30" customHeight="1" x14ac:dyDescent="0.2">
      <c r="A35" s="27">
        <f t="shared" si="1"/>
        <v>24</v>
      </c>
      <c r="B35" s="27"/>
      <c r="C35" s="27"/>
      <c r="D35" s="6" t="s">
        <v>223</v>
      </c>
      <c r="E35" s="3" t="s">
        <v>9</v>
      </c>
      <c r="F35" s="24" t="s">
        <v>189</v>
      </c>
      <c r="G35" s="15"/>
      <c r="H35" s="15"/>
      <c r="I35" s="27"/>
      <c r="J35" s="27"/>
      <c r="K35" s="25">
        <v>630</v>
      </c>
      <c r="L35" s="27"/>
      <c r="M35" s="16"/>
      <c r="N35" s="19" t="s">
        <v>163</v>
      </c>
      <c r="O35" s="28" t="s">
        <v>163</v>
      </c>
    </row>
    <row r="36" spans="1:15" ht="15" customHeight="1" x14ac:dyDescent="0.2">
      <c r="A36" s="29" t="s">
        <v>225</v>
      </c>
      <c r="B36" s="30"/>
      <c r="C36" s="30"/>
      <c r="D36" s="30"/>
      <c r="E36" s="30"/>
      <c r="F36" s="30"/>
      <c r="G36" s="30"/>
      <c r="H36" s="30"/>
      <c r="I36" s="30"/>
      <c r="J36" s="30"/>
      <c r="K36" s="30"/>
      <c r="L36" s="30"/>
      <c r="M36" s="30"/>
      <c r="N36" s="30"/>
      <c r="O36" s="31"/>
    </row>
    <row r="37" spans="1:15" ht="30" customHeight="1" x14ac:dyDescent="0.2">
      <c r="A37" s="27">
        <v>25</v>
      </c>
      <c r="B37" s="27"/>
      <c r="C37" s="27"/>
      <c r="D37" s="6" t="s">
        <v>226</v>
      </c>
      <c r="E37" s="3" t="s">
        <v>158</v>
      </c>
      <c r="F37" s="24" t="s">
        <v>255</v>
      </c>
      <c r="G37" s="15"/>
      <c r="H37" s="15"/>
      <c r="I37" s="27"/>
      <c r="J37" s="27"/>
      <c r="K37" s="25">
        <v>12450</v>
      </c>
      <c r="L37" s="27"/>
      <c r="M37" s="16"/>
      <c r="N37" s="19" t="s">
        <v>163</v>
      </c>
      <c r="O37" s="28" t="s">
        <v>163</v>
      </c>
    </row>
    <row r="38" spans="1:15" ht="30" customHeight="1" x14ac:dyDescent="0.2">
      <c r="A38" s="27">
        <f t="shared" si="1"/>
        <v>26</v>
      </c>
      <c r="B38" s="27"/>
      <c r="C38" s="27"/>
      <c r="D38" s="6" t="s">
        <v>227</v>
      </c>
      <c r="E38" s="3" t="s">
        <v>158</v>
      </c>
      <c r="F38" s="24" t="s">
        <v>255</v>
      </c>
      <c r="G38" s="15"/>
      <c r="H38" s="15"/>
      <c r="I38" s="27"/>
      <c r="J38" s="27"/>
      <c r="K38" s="25">
        <v>12450</v>
      </c>
      <c r="L38" s="27"/>
      <c r="M38" s="16"/>
      <c r="N38" s="19" t="s">
        <v>163</v>
      </c>
      <c r="O38" s="28" t="s">
        <v>163</v>
      </c>
    </row>
    <row r="39" spans="1:15" ht="15" customHeight="1" x14ac:dyDescent="0.2">
      <c r="A39" s="29" t="s">
        <v>228</v>
      </c>
      <c r="B39" s="30"/>
      <c r="C39" s="30"/>
      <c r="D39" s="30"/>
      <c r="E39" s="30"/>
      <c r="F39" s="30"/>
      <c r="G39" s="30"/>
      <c r="H39" s="30"/>
      <c r="I39" s="30"/>
      <c r="J39" s="30"/>
      <c r="K39" s="30"/>
      <c r="L39" s="30"/>
      <c r="M39" s="30"/>
      <c r="N39" s="30"/>
      <c r="O39" s="31"/>
    </row>
    <row r="40" spans="1:15" ht="30" customHeight="1" x14ac:dyDescent="0.2">
      <c r="A40" s="27">
        <f>SUM(A38,1)</f>
        <v>27</v>
      </c>
      <c r="B40" s="27"/>
      <c r="C40" s="27"/>
      <c r="D40" s="4" t="s">
        <v>229</v>
      </c>
      <c r="E40" s="3" t="s">
        <v>158</v>
      </c>
      <c r="F40" s="24" t="s">
        <v>159</v>
      </c>
      <c r="G40" s="15"/>
      <c r="H40" s="15"/>
      <c r="I40" s="27"/>
      <c r="J40" s="27"/>
      <c r="K40" s="25">
        <v>11220</v>
      </c>
      <c r="L40" s="27"/>
      <c r="M40" s="16"/>
      <c r="N40" s="19" t="s">
        <v>163</v>
      </c>
      <c r="O40" s="28" t="s">
        <v>163</v>
      </c>
    </row>
    <row r="41" spans="1:15" ht="30" customHeight="1" x14ac:dyDescent="0.2">
      <c r="A41" s="27">
        <f>SUM(A40,1)</f>
        <v>28</v>
      </c>
      <c r="B41" s="27"/>
      <c r="C41" s="27"/>
      <c r="D41" s="4" t="s">
        <v>230</v>
      </c>
      <c r="E41" s="3" t="s">
        <v>158</v>
      </c>
      <c r="F41" s="24" t="s">
        <v>159</v>
      </c>
      <c r="G41" s="15"/>
      <c r="H41" s="15"/>
      <c r="I41" s="27"/>
      <c r="J41" s="27"/>
      <c r="K41" s="25">
        <v>11220</v>
      </c>
      <c r="L41" s="27"/>
      <c r="M41" s="16"/>
      <c r="N41" s="19" t="s">
        <v>163</v>
      </c>
      <c r="O41" s="28" t="s">
        <v>163</v>
      </c>
    </row>
    <row r="42" spans="1:15" ht="41.25" customHeight="1" x14ac:dyDescent="0.2">
      <c r="A42" s="27">
        <f t="shared" ref="A42:A48" si="2">SUM(A41,1)</f>
        <v>29</v>
      </c>
      <c r="B42" s="27"/>
      <c r="C42" s="27"/>
      <c r="D42" s="4" t="s">
        <v>231</v>
      </c>
      <c r="E42" s="3" t="s">
        <v>158</v>
      </c>
      <c r="F42" s="24" t="s">
        <v>233</v>
      </c>
      <c r="G42" s="15"/>
      <c r="H42" s="15"/>
      <c r="I42" s="27"/>
      <c r="J42" s="27"/>
      <c r="K42" s="25">
        <v>10620</v>
      </c>
      <c r="L42" s="27"/>
      <c r="M42" s="16"/>
      <c r="N42" s="17"/>
      <c r="O42" s="18"/>
    </row>
    <row r="43" spans="1:15" ht="41.25" customHeight="1" x14ac:dyDescent="0.2">
      <c r="A43" s="27">
        <f t="shared" si="2"/>
        <v>30</v>
      </c>
      <c r="B43" s="27"/>
      <c r="C43" s="27"/>
      <c r="D43" s="4" t="s">
        <v>232</v>
      </c>
      <c r="E43" s="3" t="s">
        <v>158</v>
      </c>
      <c r="F43" s="24" t="s">
        <v>233</v>
      </c>
      <c r="G43" s="15"/>
      <c r="H43" s="15"/>
      <c r="I43" s="27"/>
      <c r="J43" s="27"/>
      <c r="K43" s="25">
        <v>10620</v>
      </c>
      <c r="L43" s="27"/>
      <c r="M43" s="16"/>
      <c r="N43" s="17"/>
      <c r="O43" s="18"/>
    </row>
    <row r="44" spans="1:15" ht="15" customHeight="1" x14ac:dyDescent="0.2">
      <c r="A44" s="29" t="s">
        <v>234</v>
      </c>
      <c r="B44" s="30"/>
      <c r="C44" s="30"/>
      <c r="D44" s="30"/>
      <c r="E44" s="30"/>
      <c r="F44" s="30"/>
      <c r="G44" s="30"/>
      <c r="H44" s="30"/>
      <c r="I44" s="30"/>
      <c r="J44" s="30"/>
      <c r="K44" s="30"/>
      <c r="L44" s="30"/>
      <c r="M44" s="30"/>
      <c r="N44" s="30"/>
      <c r="O44" s="31"/>
    </row>
    <row r="45" spans="1:15" ht="30" customHeight="1" x14ac:dyDescent="0.2">
      <c r="A45" s="27">
        <f>SUM(A43,1)</f>
        <v>31</v>
      </c>
      <c r="B45" s="27"/>
      <c r="C45" s="27"/>
      <c r="D45" s="4" t="s">
        <v>235</v>
      </c>
      <c r="E45" s="20" t="s">
        <v>158</v>
      </c>
      <c r="F45" s="24" t="s">
        <v>239</v>
      </c>
      <c r="G45" s="15"/>
      <c r="H45" s="15"/>
      <c r="I45" s="27"/>
      <c r="J45" s="27"/>
      <c r="K45" s="25">
        <v>18780</v>
      </c>
      <c r="L45" s="27"/>
      <c r="M45" s="16"/>
      <c r="N45" s="17"/>
      <c r="O45" s="18"/>
    </row>
    <row r="46" spans="1:15" ht="30" customHeight="1" x14ac:dyDescent="0.2">
      <c r="A46" s="27">
        <f t="shared" si="2"/>
        <v>32</v>
      </c>
      <c r="B46" s="27"/>
      <c r="C46" s="27"/>
      <c r="D46" s="4" t="s">
        <v>236</v>
      </c>
      <c r="E46" s="20" t="s">
        <v>158</v>
      </c>
      <c r="F46" s="24" t="s">
        <v>239</v>
      </c>
      <c r="G46" s="15"/>
      <c r="H46" s="15"/>
      <c r="I46" s="27"/>
      <c r="J46" s="27"/>
      <c r="K46" s="25">
        <v>18780</v>
      </c>
      <c r="L46" s="27"/>
      <c r="M46" s="16"/>
      <c r="N46" s="17"/>
      <c r="O46" s="18"/>
    </row>
    <row r="47" spans="1:15" ht="30" customHeight="1" x14ac:dyDescent="0.2">
      <c r="A47" s="27">
        <f t="shared" si="2"/>
        <v>33</v>
      </c>
      <c r="B47" s="27"/>
      <c r="C47" s="27"/>
      <c r="D47" s="4" t="s">
        <v>237</v>
      </c>
      <c r="E47" s="20" t="s">
        <v>158</v>
      </c>
      <c r="F47" s="24" t="s">
        <v>239</v>
      </c>
      <c r="G47" s="15"/>
      <c r="H47" s="15"/>
      <c r="I47" s="27"/>
      <c r="J47" s="27"/>
      <c r="K47" s="25">
        <v>19680</v>
      </c>
      <c r="L47" s="27"/>
      <c r="M47" s="16"/>
      <c r="N47" s="17"/>
      <c r="O47" s="18"/>
    </row>
    <row r="48" spans="1:15" ht="30" customHeight="1" thickBot="1" x14ac:dyDescent="0.25">
      <c r="A48" s="27">
        <f t="shared" si="2"/>
        <v>34</v>
      </c>
      <c r="B48" s="27"/>
      <c r="C48" s="27"/>
      <c r="D48" s="4" t="s">
        <v>238</v>
      </c>
      <c r="E48" s="20" t="s">
        <v>158</v>
      </c>
      <c r="F48" s="24" t="s">
        <v>239</v>
      </c>
      <c r="G48" s="15"/>
      <c r="H48" s="15"/>
      <c r="I48" s="27"/>
      <c r="J48" s="27"/>
      <c r="K48" s="25">
        <v>18780</v>
      </c>
      <c r="L48" s="27"/>
      <c r="M48" s="16"/>
      <c r="N48" s="17"/>
      <c r="O48" s="18"/>
    </row>
    <row r="49" spans="1:15" ht="15" customHeight="1" thickTop="1" x14ac:dyDescent="0.2">
      <c r="A49" s="36" t="s">
        <v>6</v>
      </c>
      <c r="B49" s="37"/>
      <c r="C49" s="37"/>
      <c r="D49" s="37"/>
      <c r="E49" s="37"/>
      <c r="F49" s="37"/>
      <c r="G49" s="37"/>
      <c r="H49" s="37"/>
      <c r="I49" s="37"/>
      <c r="J49" s="37"/>
      <c r="K49" s="38"/>
      <c r="L49" s="32"/>
      <c r="M49" s="33"/>
      <c r="N49" s="21"/>
      <c r="O49" s="22"/>
    </row>
    <row r="50" spans="1:15" ht="15" customHeight="1" x14ac:dyDescent="0.2">
      <c r="A50" s="39" t="s">
        <v>14</v>
      </c>
      <c r="B50" s="40"/>
      <c r="C50" s="40"/>
      <c r="D50" s="40"/>
      <c r="E50" s="40"/>
      <c r="F50" s="40"/>
      <c r="G50" s="40"/>
      <c r="H50" s="40"/>
      <c r="I50" s="40"/>
      <c r="J50" s="40"/>
      <c r="K50" s="41"/>
      <c r="L50" s="45"/>
      <c r="M50" s="46"/>
      <c r="N50" s="23"/>
      <c r="O50" s="22"/>
    </row>
    <row r="51" spans="1:15" ht="15" customHeight="1" thickBot="1" x14ac:dyDescent="0.25">
      <c r="A51" s="42" t="s">
        <v>7</v>
      </c>
      <c r="B51" s="43"/>
      <c r="C51" s="43"/>
      <c r="D51" s="43"/>
      <c r="E51" s="43"/>
      <c r="F51" s="43"/>
      <c r="G51" s="43"/>
      <c r="H51" s="43"/>
      <c r="I51" s="43"/>
      <c r="J51" s="43"/>
      <c r="K51" s="44"/>
      <c r="L51" s="47"/>
      <c r="M51" s="48"/>
      <c r="N51" s="23"/>
      <c r="O51" s="22"/>
    </row>
    <row r="52" spans="1:15" ht="11.25" customHeight="1" thickTop="1" x14ac:dyDescent="0.2">
      <c r="A52" s="34" t="s">
        <v>11</v>
      </c>
      <c r="B52" s="34"/>
      <c r="C52" s="34"/>
      <c r="D52" s="34"/>
      <c r="E52" s="34"/>
      <c r="F52" s="34"/>
      <c r="G52" s="34"/>
      <c r="H52" s="34"/>
      <c r="I52" s="34"/>
      <c r="J52" s="34"/>
      <c r="K52" s="34"/>
      <c r="L52" s="34"/>
      <c r="M52" s="34"/>
      <c r="N52" s="22"/>
      <c r="O52" s="22"/>
    </row>
    <row r="53" spans="1:15" ht="12.75" x14ac:dyDescent="0.2">
      <c r="A53" s="35"/>
      <c r="B53" s="35"/>
      <c r="C53" s="35"/>
      <c r="D53" s="35"/>
      <c r="E53" s="35"/>
      <c r="F53" s="35"/>
      <c r="G53" s="35"/>
      <c r="H53" s="35"/>
      <c r="I53" s="35"/>
      <c r="J53" s="35"/>
      <c r="K53" s="35"/>
      <c r="L53" s="35"/>
      <c r="M53" s="35"/>
      <c r="N53" s="22"/>
      <c r="O53" s="22"/>
    </row>
    <row r="54" spans="1:15" ht="12.75" x14ac:dyDescent="0.2">
      <c r="A54" s="35"/>
      <c r="B54" s="35"/>
      <c r="C54" s="35"/>
      <c r="D54" s="35"/>
      <c r="E54" s="35"/>
      <c r="F54" s="35"/>
      <c r="G54" s="35"/>
      <c r="H54" s="35"/>
      <c r="I54" s="35"/>
      <c r="J54" s="35"/>
      <c r="K54" s="35"/>
      <c r="L54" s="35"/>
      <c r="M54" s="35"/>
      <c r="N54" s="22"/>
      <c r="O54" s="22"/>
    </row>
    <row r="55" spans="1:15" ht="12.75" x14ac:dyDescent="0.2">
      <c r="A55" s="35"/>
      <c r="B55" s="35"/>
      <c r="C55" s="35"/>
      <c r="D55" s="35"/>
      <c r="E55" s="35"/>
      <c r="F55" s="35"/>
      <c r="G55" s="35"/>
      <c r="H55" s="35"/>
      <c r="I55" s="35"/>
      <c r="J55" s="35"/>
      <c r="K55" s="35"/>
      <c r="L55" s="35"/>
      <c r="M55" s="35"/>
      <c r="N55" s="22"/>
      <c r="O55" s="22"/>
    </row>
    <row r="56" spans="1:15" ht="12.75" x14ac:dyDescent="0.2">
      <c r="A56" s="35"/>
      <c r="B56" s="35"/>
      <c r="C56" s="35"/>
      <c r="D56" s="35"/>
      <c r="E56" s="35"/>
      <c r="F56" s="35"/>
      <c r="G56" s="35"/>
      <c r="H56" s="35"/>
      <c r="I56" s="35"/>
      <c r="J56" s="35"/>
      <c r="K56" s="35"/>
      <c r="L56" s="35"/>
      <c r="M56" s="35"/>
      <c r="N56" s="22"/>
      <c r="O56" s="22"/>
    </row>
    <row r="57" spans="1:15" ht="12.75" x14ac:dyDescent="0.2">
      <c r="A57" s="35"/>
      <c r="B57" s="35"/>
      <c r="C57" s="35"/>
      <c r="D57" s="35"/>
      <c r="E57" s="35"/>
      <c r="F57" s="35"/>
      <c r="G57" s="35"/>
      <c r="H57" s="35"/>
      <c r="I57" s="35"/>
      <c r="J57" s="35"/>
      <c r="K57" s="35"/>
      <c r="L57" s="35"/>
      <c r="M57" s="35"/>
      <c r="N57" s="22"/>
      <c r="O57" s="22"/>
    </row>
    <row r="58" spans="1:15" ht="12.75" x14ac:dyDescent="0.2">
      <c r="A58" s="35"/>
      <c r="B58" s="35"/>
      <c r="C58" s="35"/>
      <c r="D58" s="35"/>
      <c r="E58" s="35"/>
      <c r="F58" s="35"/>
      <c r="G58" s="35"/>
      <c r="H58" s="35"/>
      <c r="I58" s="35"/>
      <c r="J58" s="35"/>
      <c r="K58" s="35"/>
      <c r="L58" s="35"/>
      <c r="M58" s="35"/>
      <c r="N58" s="22"/>
      <c r="O58" s="22"/>
    </row>
    <row r="59" spans="1:15" ht="12.75" x14ac:dyDescent="0.2">
      <c r="A59" s="35"/>
      <c r="B59" s="35"/>
      <c r="C59" s="35"/>
      <c r="D59" s="35"/>
      <c r="E59" s="35"/>
      <c r="F59" s="35"/>
      <c r="G59" s="35"/>
      <c r="H59" s="35"/>
      <c r="I59" s="35"/>
      <c r="J59" s="35"/>
      <c r="K59" s="35"/>
      <c r="L59" s="35"/>
      <c r="M59" s="35"/>
      <c r="N59" s="22"/>
      <c r="O59" s="22"/>
    </row>
    <row r="60" spans="1:15" ht="12.75" x14ac:dyDescent="0.2">
      <c r="A60" s="35"/>
      <c r="B60" s="35"/>
      <c r="C60" s="35"/>
      <c r="D60" s="35"/>
      <c r="E60" s="35"/>
      <c r="F60" s="35"/>
      <c r="G60" s="35"/>
      <c r="H60" s="35"/>
      <c r="I60" s="35"/>
      <c r="J60" s="35"/>
      <c r="K60" s="35"/>
      <c r="L60" s="35"/>
      <c r="M60" s="35"/>
      <c r="N60" s="22"/>
      <c r="O60" s="22"/>
    </row>
    <row r="61" spans="1:15" ht="12.75" x14ac:dyDescent="0.2">
      <c r="A61" s="35"/>
      <c r="B61" s="35"/>
      <c r="C61" s="35"/>
      <c r="D61" s="35"/>
      <c r="E61" s="35"/>
      <c r="F61" s="35"/>
      <c r="G61" s="35"/>
      <c r="H61" s="35"/>
      <c r="I61" s="35"/>
      <c r="J61" s="35"/>
      <c r="K61" s="35"/>
      <c r="L61" s="35"/>
      <c r="M61" s="35"/>
      <c r="N61" s="22"/>
      <c r="O61" s="22"/>
    </row>
    <row r="62" spans="1:15" ht="12.75" x14ac:dyDescent="0.2">
      <c r="A62" s="35"/>
      <c r="B62" s="35"/>
      <c r="C62" s="35"/>
      <c r="D62" s="35"/>
      <c r="E62" s="35"/>
      <c r="F62" s="35"/>
      <c r="G62" s="35"/>
      <c r="H62" s="35"/>
      <c r="I62" s="35"/>
      <c r="J62" s="35"/>
      <c r="K62" s="35"/>
      <c r="L62" s="35"/>
      <c r="M62" s="35"/>
      <c r="N62" s="22"/>
      <c r="O62" s="22"/>
    </row>
    <row r="63" spans="1:15" ht="54" customHeight="1" x14ac:dyDescent="0.2">
      <c r="A63" s="35"/>
      <c r="B63" s="35"/>
      <c r="C63" s="35"/>
      <c r="D63" s="35"/>
      <c r="E63" s="35"/>
      <c r="F63" s="35"/>
      <c r="G63" s="35"/>
      <c r="H63" s="35"/>
      <c r="I63" s="35"/>
      <c r="J63" s="35"/>
      <c r="K63" s="35"/>
      <c r="L63" s="35"/>
      <c r="M63" s="35"/>
      <c r="N63" s="22"/>
      <c r="O63" s="22"/>
    </row>
    <row r="64" spans="1:15" ht="11.25" customHeight="1" x14ac:dyDescent="0.2"/>
  </sheetData>
  <mergeCells count="29">
    <mergeCell ref="A1:M3"/>
    <mergeCell ref="N1:O3"/>
    <mergeCell ref="A5:A6"/>
    <mergeCell ref="B5:B6"/>
    <mergeCell ref="C5:C6"/>
    <mergeCell ref="D5:D6"/>
    <mergeCell ref="E5:E6"/>
    <mergeCell ref="F5:F6"/>
    <mergeCell ref="G5:G6"/>
    <mergeCell ref="H5:H6"/>
    <mergeCell ref="A49:K49"/>
    <mergeCell ref="L49:M49"/>
    <mergeCell ref="K5:K6"/>
    <mergeCell ref="M5:M6"/>
    <mergeCell ref="N5:N6"/>
    <mergeCell ref="A39:O39"/>
    <mergeCell ref="A44:O44"/>
    <mergeCell ref="A19:O19"/>
    <mergeCell ref="A21:O21"/>
    <mergeCell ref="A25:O25"/>
    <mergeCell ref="A36:O36"/>
    <mergeCell ref="O5:O6"/>
    <mergeCell ref="A7:O7"/>
    <mergeCell ref="A15:O15"/>
    <mergeCell ref="A50:K50"/>
    <mergeCell ref="L50:M50"/>
    <mergeCell ref="A51:K51"/>
    <mergeCell ref="L51:M51"/>
    <mergeCell ref="A52:M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workbookViewId="0">
      <selection activeCell="P11" sqref="P11"/>
    </sheetView>
  </sheetViews>
  <sheetFormatPr defaultColWidth="8.85546875" defaultRowHeight="11.25" x14ac:dyDescent="0.2"/>
  <cols>
    <col min="1" max="1" width="5" style="1" customWidth="1"/>
    <col min="2" max="2" width="14.5703125" style="1" customWidth="1"/>
    <col min="3" max="3" width="19.7109375" style="1" customWidth="1"/>
    <col min="4" max="4" width="38.85546875" style="1" customWidth="1"/>
    <col min="5" max="5" width="5.7109375" style="1" customWidth="1"/>
    <col min="6" max="6" width="23.42578125" style="1" customWidth="1"/>
    <col min="7" max="7" width="10.7109375" style="1" customWidth="1"/>
    <col min="8" max="8" width="7.5703125" style="1" customWidth="1"/>
    <col min="9" max="13" width="10.7109375" style="1" customWidth="1"/>
    <col min="14" max="14" width="12.140625" style="1" bestFit="1" customWidth="1"/>
    <col min="15" max="15" width="16" style="1" customWidth="1"/>
    <col min="16" max="16384" width="8.85546875" style="1"/>
  </cols>
  <sheetData>
    <row r="1" spans="1:17" ht="14.45" customHeight="1" x14ac:dyDescent="0.2">
      <c r="A1" s="53" t="s">
        <v>254</v>
      </c>
      <c r="B1" s="53"/>
      <c r="C1" s="53"/>
      <c r="D1" s="53"/>
      <c r="E1" s="53"/>
      <c r="F1" s="53"/>
      <c r="G1" s="53"/>
      <c r="H1" s="53"/>
      <c r="I1" s="53"/>
      <c r="J1" s="53"/>
      <c r="K1" s="53"/>
      <c r="L1" s="53"/>
      <c r="M1" s="54"/>
      <c r="N1" s="51"/>
      <c r="O1" s="51"/>
    </row>
    <row r="2" spans="1:17" x14ac:dyDescent="0.2">
      <c r="A2" s="53"/>
      <c r="B2" s="53"/>
      <c r="C2" s="53"/>
      <c r="D2" s="53"/>
      <c r="E2" s="53"/>
      <c r="F2" s="53"/>
      <c r="G2" s="53"/>
      <c r="H2" s="53"/>
      <c r="I2" s="53"/>
      <c r="J2" s="53"/>
      <c r="K2" s="53"/>
      <c r="L2" s="53"/>
      <c r="M2" s="54"/>
      <c r="N2" s="51"/>
      <c r="O2" s="51"/>
    </row>
    <row r="3" spans="1:17" x14ac:dyDescent="0.2">
      <c r="A3" s="53"/>
      <c r="B3" s="53"/>
      <c r="C3" s="53"/>
      <c r="D3" s="53"/>
      <c r="E3" s="53"/>
      <c r="F3" s="53"/>
      <c r="G3" s="53"/>
      <c r="H3" s="53"/>
      <c r="I3" s="53"/>
      <c r="J3" s="53"/>
      <c r="K3" s="53"/>
      <c r="L3" s="53"/>
      <c r="M3" s="54"/>
      <c r="N3" s="51"/>
      <c r="O3" s="51"/>
    </row>
    <row r="4" spans="1:17" ht="76.5" x14ac:dyDescent="0.2">
      <c r="A4" s="26" t="s">
        <v>0</v>
      </c>
      <c r="B4" s="8" t="s">
        <v>16</v>
      </c>
      <c r="C4" s="8" t="s">
        <v>17</v>
      </c>
      <c r="D4" s="26" t="s">
        <v>1</v>
      </c>
      <c r="E4" s="9" t="s">
        <v>10</v>
      </c>
      <c r="F4" s="9" t="s">
        <v>13</v>
      </c>
      <c r="G4" s="10" t="s">
        <v>2</v>
      </c>
      <c r="H4" s="10" t="s">
        <v>18</v>
      </c>
      <c r="I4" s="10" t="s">
        <v>3</v>
      </c>
      <c r="J4" s="10" t="s">
        <v>4</v>
      </c>
      <c r="K4" s="10" t="s">
        <v>15</v>
      </c>
      <c r="L4" s="10" t="s">
        <v>5</v>
      </c>
      <c r="M4" s="11" t="s">
        <v>8</v>
      </c>
      <c r="N4" s="12" t="s">
        <v>12</v>
      </c>
      <c r="O4" s="13" t="s">
        <v>19</v>
      </c>
    </row>
    <row r="5" spans="1:17" ht="12.75" x14ac:dyDescent="0.2">
      <c r="A5" s="55">
        <v>1</v>
      </c>
      <c r="B5" s="57">
        <v>2</v>
      </c>
      <c r="C5" s="55">
        <v>3</v>
      </c>
      <c r="D5" s="55">
        <v>4</v>
      </c>
      <c r="E5" s="55">
        <v>5</v>
      </c>
      <c r="F5" s="55">
        <v>6</v>
      </c>
      <c r="G5" s="55">
        <v>7</v>
      </c>
      <c r="H5" s="55">
        <v>8</v>
      </c>
      <c r="I5" s="26">
        <v>9</v>
      </c>
      <c r="J5" s="26">
        <v>10</v>
      </c>
      <c r="K5" s="55">
        <v>11</v>
      </c>
      <c r="L5" s="26">
        <v>12</v>
      </c>
      <c r="M5" s="56">
        <v>13</v>
      </c>
      <c r="N5" s="61">
        <v>14</v>
      </c>
      <c r="O5" s="52">
        <v>15</v>
      </c>
    </row>
    <row r="6" spans="1:17" ht="12.75" x14ac:dyDescent="0.2">
      <c r="A6" s="55"/>
      <c r="B6" s="58"/>
      <c r="C6" s="60"/>
      <c r="D6" s="55"/>
      <c r="E6" s="59"/>
      <c r="F6" s="55"/>
      <c r="G6" s="55"/>
      <c r="H6" s="55"/>
      <c r="I6" s="26" t="s">
        <v>20</v>
      </c>
      <c r="J6" s="26" t="s">
        <v>21</v>
      </c>
      <c r="K6" s="55"/>
      <c r="L6" s="26" t="s">
        <v>22</v>
      </c>
      <c r="M6" s="56"/>
      <c r="N6" s="62"/>
      <c r="O6" s="52"/>
    </row>
    <row r="7" spans="1:17" ht="15" customHeight="1" x14ac:dyDescent="0.2">
      <c r="A7" s="29" t="s">
        <v>250</v>
      </c>
      <c r="B7" s="49"/>
      <c r="C7" s="49"/>
      <c r="D7" s="49"/>
      <c r="E7" s="49"/>
      <c r="F7" s="49"/>
      <c r="G7" s="49"/>
      <c r="H7" s="49"/>
      <c r="I7" s="49"/>
      <c r="J7" s="49"/>
      <c r="K7" s="49"/>
      <c r="L7" s="49"/>
      <c r="M7" s="49"/>
      <c r="N7" s="49"/>
      <c r="O7" s="50"/>
    </row>
    <row r="8" spans="1:17" ht="30" customHeight="1" x14ac:dyDescent="0.2">
      <c r="A8" s="27">
        <v>1</v>
      </c>
      <c r="B8" s="27"/>
      <c r="C8" s="27"/>
      <c r="D8" s="24" t="s">
        <v>240</v>
      </c>
      <c r="E8" s="3" t="s">
        <v>9</v>
      </c>
      <c r="F8" s="24" t="s">
        <v>251</v>
      </c>
      <c r="G8" s="15"/>
      <c r="H8" s="15"/>
      <c r="I8" s="27"/>
      <c r="J8" s="27"/>
      <c r="K8" s="25">
        <v>360</v>
      </c>
      <c r="L8" s="27"/>
      <c r="M8" s="16"/>
      <c r="N8" s="19" t="s">
        <v>163</v>
      </c>
      <c r="O8" s="28" t="s">
        <v>163</v>
      </c>
    </row>
    <row r="9" spans="1:17" ht="30" customHeight="1" x14ac:dyDescent="0.2">
      <c r="A9" s="27">
        <f>SUM(A8,1)</f>
        <v>2</v>
      </c>
      <c r="B9" s="27"/>
      <c r="C9" s="27"/>
      <c r="D9" s="24" t="s">
        <v>240</v>
      </c>
      <c r="E9" s="3" t="s">
        <v>9</v>
      </c>
      <c r="F9" s="24" t="s">
        <v>252</v>
      </c>
      <c r="G9" s="15"/>
      <c r="H9" s="15"/>
      <c r="I9" s="27"/>
      <c r="J9" s="27"/>
      <c r="K9" s="25">
        <v>30</v>
      </c>
      <c r="L9" s="27"/>
      <c r="M9" s="16"/>
      <c r="N9" s="17"/>
      <c r="O9" s="18"/>
    </row>
    <row r="10" spans="1:17" ht="30" customHeight="1" x14ac:dyDescent="0.2">
      <c r="A10" s="27">
        <f t="shared" ref="A10:A20" si="0">SUM(A9,1)</f>
        <v>3</v>
      </c>
      <c r="B10" s="27"/>
      <c r="C10" s="27"/>
      <c r="D10" s="24" t="s">
        <v>241</v>
      </c>
      <c r="E10" s="3" t="s">
        <v>9</v>
      </c>
      <c r="F10" s="24" t="s">
        <v>251</v>
      </c>
      <c r="G10" s="15"/>
      <c r="H10" s="15"/>
      <c r="I10" s="27"/>
      <c r="J10" s="27"/>
      <c r="K10" s="25">
        <v>420</v>
      </c>
      <c r="L10" s="27"/>
      <c r="M10" s="16"/>
      <c r="N10" s="19" t="s">
        <v>163</v>
      </c>
      <c r="O10" s="28" t="s">
        <v>163</v>
      </c>
    </row>
    <row r="11" spans="1:17" ht="30" customHeight="1" x14ac:dyDescent="0.2">
      <c r="A11" s="27">
        <f t="shared" si="0"/>
        <v>4</v>
      </c>
      <c r="B11" s="27"/>
      <c r="C11" s="27"/>
      <c r="D11" s="24" t="s">
        <v>241</v>
      </c>
      <c r="E11" s="3" t="s">
        <v>9</v>
      </c>
      <c r="F11" s="24" t="s">
        <v>252</v>
      </c>
      <c r="G11" s="15"/>
      <c r="H11" s="15"/>
      <c r="I11" s="27"/>
      <c r="J11" s="27"/>
      <c r="K11" s="25">
        <v>30</v>
      </c>
      <c r="L11" s="27"/>
      <c r="M11" s="16"/>
      <c r="N11" s="17"/>
      <c r="O11" s="18"/>
    </row>
    <row r="12" spans="1:17" ht="30" customHeight="1" x14ac:dyDescent="0.2">
      <c r="A12" s="27">
        <f t="shared" si="0"/>
        <v>5</v>
      </c>
      <c r="B12" s="27"/>
      <c r="C12" s="27"/>
      <c r="D12" s="24" t="s">
        <v>242</v>
      </c>
      <c r="E12" s="3" t="s">
        <v>9</v>
      </c>
      <c r="F12" s="24" t="s">
        <v>251</v>
      </c>
      <c r="G12" s="15"/>
      <c r="H12" s="15"/>
      <c r="I12" s="27"/>
      <c r="J12" s="27"/>
      <c r="K12" s="25">
        <v>210</v>
      </c>
      <c r="L12" s="27"/>
      <c r="M12" s="16"/>
      <c r="N12" s="19" t="s">
        <v>163</v>
      </c>
      <c r="O12" s="28" t="s">
        <v>163</v>
      </c>
      <c r="Q12" s="2"/>
    </row>
    <row r="13" spans="1:17" ht="30" customHeight="1" x14ac:dyDescent="0.2">
      <c r="A13" s="27">
        <f t="shared" si="0"/>
        <v>6</v>
      </c>
      <c r="B13" s="27"/>
      <c r="C13" s="27"/>
      <c r="D13" s="24" t="s">
        <v>242</v>
      </c>
      <c r="E13" s="3" t="s">
        <v>9</v>
      </c>
      <c r="F13" s="24" t="s">
        <v>252</v>
      </c>
      <c r="G13" s="15"/>
      <c r="H13" s="15"/>
      <c r="I13" s="27"/>
      <c r="J13" s="27"/>
      <c r="K13" s="25">
        <v>60</v>
      </c>
      <c r="L13" s="27"/>
      <c r="M13" s="16"/>
      <c r="N13" s="17"/>
      <c r="O13" s="18"/>
    </row>
    <row r="14" spans="1:17" ht="30" customHeight="1" x14ac:dyDescent="0.2">
      <c r="A14" s="27">
        <f t="shared" si="0"/>
        <v>7</v>
      </c>
      <c r="B14" s="27"/>
      <c r="C14" s="27"/>
      <c r="D14" s="24" t="s">
        <v>243</v>
      </c>
      <c r="E14" s="3" t="s">
        <v>9</v>
      </c>
      <c r="F14" s="24" t="s">
        <v>251</v>
      </c>
      <c r="G14" s="15"/>
      <c r="H14" s="15"/>
      <c r="I14" s="27"/>
      <c r="J14" s="27"/>
      <c r="K14" s="25">
        <v>300</v>
      </c>
      <c r="L14" s="27"/>
      <c r="M14" s="16"/>
      <c r="N14" s="19" t="s">
        <v>163</v>
      </c>
      <c r="O14" s="28" t="s">
        <v>163</v>
      </c>
    </row>
    <row r="15" spans="1:17" ht="30" customHeight="1" x14ac:dyDescent="0.2">
      <c r="A15" s="27">
        <v>8</v>
      </c>
      <c r="B15" s="27"/>
      <c r="C15" s="27"/>
      <c r="D15" s="4" t="s">
        <v>243</v>
      </c>
      <c r="E15" s="3" t="s">
        <v>9</v>
      </c>
      <c r="F15" s="5" t="s">
        <v>252</v>
      </c>
      <c r="G15" s="15"/>
      <c r="H15" s="15"/>
      <c r="I15" s="27"/>
      <c r="J15" s="27"/>
      <c r="K15" s="25">
        <v>30</v>
      </c>
      <c r="L15" s="27"/>
      <c r="M15" s="16"/>
      <c r="N15" s="17"/>
      <c r="O15" s="18"/>
    </row>
    <row r="16" spans="1:17" ht="30" customHeight="1" x14ac:dyDescent="0.2">
      <c r="A16" s="27">
        <f t="shared" si="0"/>
        <v>9</v>
      </c>
      <c r="B16" s="27"/>
      <c r="C16" s="27"/>
      <c r="D16" s="4" t="s">
        <v>244</v>
      </c>
      <c r="E16" s="3" t="s">
        <v>9</v>
      </c>
      <c r="F16" s="5" t="s">
        <v>251</v>
      </c>
      <c r="G16" s="15"/>
      <c r="H16" s="15"/>
      <c r="I16" s="27"/>
      <c r="J16" s="27"/>
      <c r="K16" s="25">
        <v>240</v>
      </c>
      <c r="L16" s="27"/>
      <c r="M16" s="16"/>
      <c r="N16" s="19" t="s">
        <v>163</v>
      </c>
      <c r="O16" s="28" t="s">
        <v>163</v>
      </c>
      <c r="Q16" s="2"/>
    </row>
    <row r="17" spans="1:15" ht="30" customHeight="1" x14ac:dyDescent="0.2">
      <c r="A17" s="27">
        <f t="shared" si="0"/>
        <v>10</v>
      </c>
      <c r="B17" s="27"/>
      <c r="C17" s="27"/>
      <c r="D17" s="4" t="s">
        <v>244</v>
      </c>
      <c r="E17" s="3" t="s">
        <v>9</v>
      </c>
      <c r="F17" s="5" t="s">
        <v>252</v>
      </c>
      <c r="G17" s="15"/>
      <c r="H17" s="15"/>
      <c r="I17" s="27"/>
      <c r="J17" s="27"/>
      <c r="K17" s="25">
        <v>60</v>
      </c>
      <c r="L17" s="27"/>
      <c r="M17" s="16"/>
      <c r="N17" s="17"/>
      <c r="O17" s="18"/>
    </row>
    <row r="18" spans="1:15" ht="30" customHeight="1" x14ac:dyDescent="0.2">
      <c r="A18" s="27">
        <v>11</v>
      </c>
      <c r="B18" s="27"/>
      <c r="C18" s="27"/>
      <c r="D18" s="4" t="s">
        <v>245</v>
      </c>
      <c r="E18" s="3" t="s">
        <v>9</v>
      </c>
      <c r="F18" s="24" t="s">
        <v>251</v>
      </c>
      <c r="G18" s="15"/>
      <c r="H18" s="15"/>
      <c r="I18" s="27"/>
      <c r="J18" s="27"/>
      <c r="K18" s="25">
        <v>210</v>
      </c>
      <c r="L18" s="27"/>
      <c r="M18" s="16"/>
      <c r="N18" s="19" t="s">
        <v>163</v>
      </c>
      <c r="O18" s="28" t="s">
        <v>163</v>
      </c>
    </row>
    <row r="19" spans="1:15" ht="30" customHeight="1" x14ac:dyDescent="0.2">
      <c r="A19" s="27">
        <v>12</v>
      </c>
      <c r="B19" s="27"/>
      <c r="C19" s="27"/>
      <c r="D19" s="6" t="s">
        <v>245</v>
      </c>
      <c r="E19" s="3" t="s">
        <v>9</v>
      </c>
      <c r="F19" s="5" t="s">
        <v>252</v>
      </c>
      <c r="G19" s="15"/>
      <c r="H19" s="15"/>
      <c r="I19" s="27"/>
      <c r="J19" s="27"/>
      <c r="K19" s="25">
        <v>15</v>
      </c>
      <c r="L19" s="27"/>
      <c r="M19" s="16"/>
      <c r="N19" s="17"/>
      <c r="O19" s="18"/>
    </row>
    <row r="20" spans="1:15" ht="30" customHeight="1" x14ac:dyDescent="0.2">
      <c r="A20" s="27">
        <f t="shared" si="0"/>
        <v>13</v>
      </c>
      <c r="B20" s="27"/>
      <c r="C20" s="27"/>
      <c r="D20" s="6" t="s">
        <v>246</v>
      </c>
      <c r="E20" s="3" t="s">
        <v>9</v>
      </c>
      <c r="F20" s="5" t="s">
        <v>251</v>
      </c>
      <c r="G20" s="15"/>
      <c r="H20" s="15"/>
      <c r="I20" s="27"/>
      <c r="J20" s="27"/>
      <c r="K20" s="25">
        <v>240</v>
      </c>
      <c r="L20" s="27"/>
      <c r="M20" s="16"/>
      <c r="N20" s="19" t="s">
        <v>163</v>
      </c>
      <c r="O20" s="28" t="s">
        <v>163</v>
      </c>
    </row>
    <row r="21" spans="1:15" ht="30" customHeight="1" x14ac:dyDescent="0.2">
      <c r="A21" s="27">
        <f>SUM(A20,1)</f>
        <v>14</v>
      </c>
      <c r="B21" s="27"/>
      <c r="C21" s="27"/>
      <c r="D21" s="6" t="s">
        <v>246</v>
      </c>
      <c r="E21" s="3" t="s">
        <v>9</v>
      </c>
      <c r="F21" s="5" t="s">
        <v>252</v>
      </c>
      <c r="G21" s="15"/>
      <c r="H21" s="15"/>
      <c r="I21" s="27"/>
      <c r="J21" s="27"/>
      <c r="K21" s="25">
        <v>30</v>
      </c>
      <c r="L21" s="27"/>
      <c r="M21" s="16"/>
      <c r="N21" s="17"/>
      <c r="O21" s="18"/>
    </row>
    <row r="22" spans="1:15" ht="30" customHeight="1" x14ac:dyDescent="0.2">
      <c r="A22" s="27">
        <v>15</v>
      </c>
      <c r="B22" s="27"/>
      <c r="C22" s="27"/>
      <c r="D22" s="6" t="s">
        <v>247</v>
      </c>
      <c r="E22" s="3" t="s">
        <v>9</v>
      </c>
      <c r="F22" s="24" t="s">
        <v>251</v>
      </c>
      <c r="G22" s="15"/>
      <c r="H22" s="15"/>
      <c r="I22" s="27"/>
      <c r="J22" s="27"/>
      <c r="K22" s="25">
        <v>210</v>
      </c>
      <c r="L22" s="27"/>
      <c r="M22" s="16"/>
      <c r="N22" s="19" t="s">
        <v>163</v>
      </c>
      <c r="O22" s="28" t="s">
        <v>163</v>
      </c>
    </row>
    <row r="23" spans="1:15" ht="30" customHeight="1" x14ac:dyDescent="0.2">
      <c r="A23" s="27">
        <f t="shared" ref="A23:A31" si="1">SUM(A22,1)</f>
        <v>16</v>
      </c>
      <c r="B23" s="27"/>
      <c r="C23" s="27"/>
      <c r="D23" s="6" t="s">
        <v>247</v>
      </c>
      <c r="E23" s="3" t="s">
        <v>9</v>
      </c>
      <c r="F23" s="24" t="s">
        <v>252</v>
      </c>
      <c r="G23" s="15"/>
      <c r="H23" s="15"/>
      <c r="I23" s="27"/>
      <c r="J23" s="27"/>
      <c r="K23" s="25">
        <v>30</v>
      </c>
      <c r="L23" s="27"/>
      <c r="M23" s="16"/>
      <c r="N23" s="17"/>
      <c r="O23" s="18"/>
    </row>
    <row r="24" spans="1:15" ht="30" customHeight="1" x14ac:dyDescent="0.2">
      <c r="A24" s="27">
        <f t="shared" si="1"/>
        <v>17</v>
      </c>
      <c r="B24" s="27"/>
      <c r="C24" s="27"/>
      <c r="D24" s="6" t="s">
        <v>248</v>
      </c>
      <c r="E24" s="3" t="s">
        <v>9</v>
      </c>
      <c r="F24" s="24" t="s">
        <v>251</v>
      </c>
      <c r="G24" s="15"/>
      <c r="H24" s="15"/>
      <c r="I24" s="27"/>
      <c r="J24" s="27"/>
      <c r="K24" s="25">
        <v>90</v>
      </c>
      <c r="L24" s="27"/>
      <c r="M24" s="16"/>
      <c r="N24" s="19" t="s">
        <v>163</v>
      </c>
      <c r="O24" s="28" t="s">
        <v>163</v>
      </c>
    </row>
    <row r="25" spans="1:15" ht="30" customHeight="1" x14ac:dyDescent="0.2">
      <c r="A25" s="27">
        <f t="shared" si="1"/>
        <v>18</v>
      </c>
      <c r="B25" s="27"/>
      <c r="C25" s="27"/>
      <c r="D25" s="6" t="s">
        <v>248</v>
      </c>
      <c r="E25" s="3" t="s">
        <v>9</v>
      </c>
      <c r="F25" s="24" t="s">
        <v>252</v>
      </c>
      <c r="G25" s="15"/>
      <c r="H25" s="15"/>
      <c r="I25" s="27"/>
      <c r="J25" s="27"/>
      <c r="K25" s="25">
        <v>60</v>
      </c>
      <c r="L25" s="27"/>
      <c r="M25" s="16"/>
      <c r="N25" s="17"/>
      <c r="O25" s="18"/>
    </row>
    <row r="26" spans="1:15" ht="30" customHeight="1" x14ac:dyDescent="0.2">
      <c r="A26" s="27">
        <f t="shared" si="1"/>
        <v>19</v>
      </c>
      <c r="B26" s="27"/>
      <c r="C26" s="27"/>
      <c r="D26" s="6" t="s">
        <v>241</v>
      </c>
      <c r="E26" s="3" t="s">
        <v>9</v>
      </c>
      <c r="F26" s="24" t="s">
        <v>253</v>
      </c>
      <c r="G26" s="15"/>
      <c r="H26" s="15"/>
      <c r="I26" s="27"/>
      <c r="J26" s="27"/>
      <c r="K26" s="25">
        <v>324</v>
      </c>
      <c r="L26" s="27"/>
      <c r="M26" s="16"/>
      <c r="N26" s="17"/>
      <c r="O26" s="18"/>
    </row>
    <row r="27" spans="1:15" ht="30" customHeight="1" x14ac:dyDescent="0.2">
      <c r="A27" s="27">
        <f t="shared" si="1"/>
        <v>20</v>
      </c>
      <c r="B27" s="27"/>
      <c r="C27" s="27"/>
      <c r="D27" s="6" t="s">
        <v>243</v>
      </c>
      <c r="E27" s="3" t="s">
        <v>9</v>
      </c>
      <c r="F27" s="24" t="s">
        <v>253</v>
      </c>
      <c r="G27" s="15"/>
      <c r="H27" s="15"/>
      <c r="I27" s="27"/>
      <c r="J27" s="27"/>
      <c r="K27" s="25">
        <v>324</v>
      </c>
      <c r="L27" s="27"/>
      <c r="M27" s="16"/>
      <c r="N27" s="17"/>
      <c r="O27" s="18"/>
    </row>
    <row r="28" spans="1:15" ht="30" customHeight="1" x14ac:dyDescent="0.2">
      <c r="A28" s="27">
        <f t="shared" si="1"/>
        <v>21</v>
      </c>
      <c r="B28" s="27"/>
      <c r="C28" s="27"/>
      <c r="D28" s="6" t="s">
        <v>245</v>
      </c>
      <c r="E28" s="3" t="s">
        <v>9</v>
      </c>
      <c r="F28" s="24" t="s">
        <v>253</v>
      </c>
      <c r="G28" s="15"/>
      <c r="H28" s="15"/>
      <c r="I28" s="27"/>
      <c r="J28" s="27"/>
      <c r="K28" s="25">
        <v>324</v>
      </c>
      <c r="L28" s="27"/>
      <c r="M28" s="16"/>
      <c r="N28" s="17"/>
      <c r="O28" s="18"/>
    </row>
    <row r="29" spans="1:15" ht="30" customHeight="1" x14ac:dyDescent="0.2">
      <c r="A29" s="27">
        <f t="shared" si="1"/>
        <v>22</v>
      </c>
      <c r="B29" s="27"/>
      <c r="C29" s="27"/>
      <c r="D29" s="6" t="s">
        <v>246</v>
      </c>
      <c r="E29" s="3" t="s">
        <v>9</v>
      </c>
      <c r="F29" s="24" t="s">
        <v>253</v>
      </c>
      <c r="G29" s="15"/>
      <c r="H29" s="15"/>
      <c r="I29" s="27"/>
      <c r="J29" s="27"/>
      <c r="K29" s="25">
        <v>324</v>
      </c>
      <c r="L29" s="27"/>
      <c r="M29" s="16"/>
      <c r="N29" s="17"/>
      <c r="O29" s="18"/>
    </row>
    <row r="30" spans="1:15" ht="30" customHeight="1" x14ac:dyDescent="0.2">
      <c r="A30" s="27">
        <f t="shared" si="1"/>
        <v>23</v>
      </c>
      <c r="B30" s="27"/>
      <c r="C30" s="27"/>
      <c r="D30" s="6" t="s">
        <v>247</v>
      </c>
      <c r="E30" s="3" t="s">
        <v>9</v>
      </c>
      <c r="F30" s="24" t="s">
        <v>253</v>
      </c>
      <c r="G30" s="15"/>
      <c r="H30" s="15"/>
      <c r="I30" s="27"/>
      <c r="J30" s="27"/>
      <c r="K30" s="25">
        <v>324</v>
      </c>
      <c r="L30" s="27"/>
      <c r="M30" s="16"/>
      <c r="N30" s="17"/>
      <c r="O30" s="18"/>
    </row>
    <row r="31" spans="1:15" ht="30" customHeight="1" thickBot="1" x14ac:dyDescent="0.25">
      <c r="A31" s="27">
        <f t="shared" si="1"/>
        <v>24</v>
      </c>
      <c r="B31" s="27"/>
      <c r="C31" s="27"/>
      <c r="D31" s="6" t="s">
        <v>249</v>
      </c>
      <c r="E31" s="3" t="s">
        <v>9</v>
      </c>
      <c r="F31" s="24" t="s">
        <v>253</v>
      </c>
      <c r="G31" s="15"/>
      <c r="H31" s="15"/>
      <c r="I31" s="27"/>
      <c r="J31" s="27"/>
      <c r="K31" s="25">
        <v>324</v>
      </c>
      <c r="L31" s="27"/>
      <c r="M31" s="16"/>
      <c r="N31" s="17"/>
      <c r="O31" s="18"/>
    </row>
    <row r="32" spans="1:15" ht="15" customHeight="1" thickTop="1" x14ac:dyDescent="0.2">
      <c r="A32" s="36" t="s">
        <v>6</v>
      </c>
      <c r="B32" s="37"/>
      <c r="C32" s="37"/>
      <c r="D32" s="37"/>
      <c r="E32" s="37"/>
      <c r="F32" s="37"/>
      <c r="G32" s="37"/>
      <c r="H32" s="37"/>
      <c r="I32" s="37"/>
      <c r="J32" s="37"/>
      <c r="K32" s="38"/>
      <c r="L32" s="32"/>
      <c r="M32" s="33"/>
      <c r="N32" s="21"/>
      <c r="O32" s="22"/>
    </row>
    <row r="33" spans="1:15" ht="15" customHeight="1" x14ac:dyDescent="0.2">
      <c r="A33" s="39" t="s">
        <v>14</v>
      </c>
      <c r="B33" s="40"/>
      <c r="C33" s="40"/>
      <c r="D33" s="40"/>
      <c r="E33" s="40"/>
      <c r="F33" s="40"/>
      <c r="G33" s="40"/>
      <c r="H33" s="40"/>
      <c r="I33" s="40"/>
      <c r="J33" s="40"/>
      <c r="K33" s="41"/>
      <c r="L33" s="45"/>
      <c r="M33" s="46"/>
      <c r="N33" s="23"/>
      <c r="O33" s="22"/>
    </row>
    <row r="34" spans="1:15" ht="15" customHeight="1" thickBot="1" x14ac:dyDescent="0.25">
      <c r="A34" s="42" t="s">
        <v>7</v>
      </c>
      <c r="B34" s="43"/>
      <c r="C34" s="43"/>
      <c r="D34" s="43"/>
      <c r="E34" s="43"/>
      <c r="F34" s="43"/>
      <c r="G34" s="43"/>
      <c r="H34" s="43"/>
      <c r="I34" s="43"/>
      <c r="J34" s="43"/>
      <c r="K34" s="44"/>
      <c r="L34" s="47"/>
      <c r="M34" s="48"/>
      <c r="N34" s="23"/>
      <c r="O34" s="22"/>
    </row>
    <row r="35" spans="1:15" ht="11.25" customHeight="1" thickTop="1" x14ac:dyDescent="0.2">
      <c r="A35" s="34" t="s">
        <v>11</v>
      </c>
      <c r="B35" s="34"/>
      <c r="C35" s="34"/>
      <c r="D35" s="34"/>
      <c r="E35" s="34"/>
      <c r="F35" s="34"/>
      <c r="G35" s="34"/>
      <c r="H35" s="34"/>
      <c r="I35" s="34"/>
      <c r="J35" s="34"/>
      <c r="K35" s="34"/>
      <c r="L35" s="34"/>
      <c r="M35" s="34"/>
      <c r="N35" s="22"/>
      <c r="O35" s="22"/>
    </row>
    <row r="36" spans="1:15" ht="12.75" x14ac:dyDescent="0.2">
      <c r="A36" s="35"/>
      <c r="B36" s="35"/>
      <c r="C36" s="35"/>
      <c r="D36" s="35"/>
      <c r="E36" s="35"/>
      <c r="F36" s="35"/>
      <c r="G36" s="35"/>
      <c r="H36" s="35"/>
      <c r="I36" s="35"/>
      <c r="J36" s="35"/>
      <c r="K36" s="35"/>
      <c r="L36" s="35"/>
      <c r="M36" s="35"/>
      <c r="N36" s="22"/>
      <c r="O36" s="22"/>
    </row>
    <row r="37" spans="1:15" ht="12.75" x14ac:dyDescent="0.2">
      <c r="A37" s="35"/>
      <c r="B37" s="35"/>
      <c r="C37" s="35"/>
      <c r="D37" s="35"/>
      <c r="E37" s="35"/>
      <c r="F37" s="35"/>
      <c r="G37" s="35"/>
      <c r="H37" s="35"/>
      <c r="I37" s="35"/>
      <c r="J37" s="35"/>
      <c r="K37" s="35"/>
      <c r="L37" s="35"/>
      <c r="M37" s="35"/>
      <c r="N37" s="22"/>
      <c r="O37" s="22"/>
    </row>
    <row r="38" spans="1:15" ht="12.75" x14ac:dyDescent="0.2">
      <c r="A38" s="35"/>
      <c r="B38" s="35"/>
      <c r="C38" s="35"/>
      <c r="D38" s="35"/>
      <c r="E38" s="35"/>
      <c r="F38" s="35"/>
      <c r="G38" s="35"/>
      <c r="H38" s="35"/>
      <c r="I38" s="35"/>
      <c r="J38" s="35"/>
      <c r="K38" s="35"/>
      <c r="L38" s="35"/>
      <c r="M38" s="35"/>
      <c r="N38" s="22"/>
      <c r="O38" s="22"/>
    </row>
    <row r="39" spans="1:15" ht="12.75" x14ac:dyDescent="0.2">
      <c r="A39" s="35"/>
      <c r="B39" s="35"/>
      <c r="C39" s="35"/>
      <c r="D39" s="35"/>
      <c r="E39" s="35"/>
      <c r="F39" s="35"/>
      <c r="G39" s="35"/>
      <c r="H39" s="35"/>
      <c r="I39" s="35"/>
      <c r="J39" s="35"/>
      <c r="K39" s="35"/>
      <c r="L39" s="35"/>
      <c r="M39" s="35"/>
      <c r="N39" s="22"/>
      <c r="O39" s="22"/>
    </row>
    <row r="40" spans="1:15" ht="12.75" x14ac:dyDescent="0.2">
      <c r="A40" s="35"/>
      <c r="B40" s="35"/>
      <c r="C40" s="35"/>
      <c r="D40" s="35"/>
      <c r="E40" s="35"/>
      <c r="F40" s="35"/>
      <c r="G40" s="35"/>
      <c r="H40" s="35"/>
      <c r="I40" s="35"/>
      <c r="J40" s="35"/>
      <c r="K40" s="35"/>
      <c r="L40" s="35"/>
      <c r="M40" s="35"/>
      <c r="N40" s="22"/>
      <c r="O40" s="22"/>
    </row>
    <row r="41" spans="1:15" ht="12.75" x14ac:dyDescent="0.2">
      <c r="A41" s="35"/>
      <c r="B41" s="35"/>
      <c r="C41" s="35"/>
      <c r="D41" s="35"/>
      <c r="E41" s="35"/>
      <c r="F41" s="35"/>
      <c r="G41" s="35"/>
      <c r="H41" s="35"/>
      <c r="I41" s="35"/>
      <c r="J41" s="35"/>
      <c r="K41" s="35"/>
      <c r="L41" s="35"/>
      <c r="M41" s="35"/>
      <c r="N41" s="22"/>
      <c r="O41" s="22"/>
    </row>
    <row r="42" spans="1:15" ht="12.75" x14ac:dyDescent="0.2">
      <c r="A42" s="35"/>
      <c r="B42" s="35"/>
      <c r="C42" s="35"/>
      <c r="D42" s="35"/>
      <c r="E42" s="35"/>
      <c r="F42" s="35"/>
      <c r="G42" s="35"/>
      <c r="H42" s="35"/>
      <c r="I42" s="35"/>
      <c r="J42" s="35"/>
      <c r="K42" s="35"/>
      <c r="L42" s="35"/>
      <c r="M42" s="35"/>
      <c r="N42" s="22"/>
      <c r="O42" s="22"/>
    </row>
    <row r="43" spans="1:15" ht="12.75" x14ac:dyDescent="0.2">
      <c r="A43" s="35"/>
      <c r="B43" s="35"/>
      <c r="C43" s="35"/>
      <c r="D43" s="35"/>
      <c r="E43" s="35"/>
      <c r="F43" s="35"/>
      <c r="G43" s="35"/>
      <c r="H43" s="35"/>
      <c r="I43" s="35"/>
      <c r="J43" s="35"/>
      <c r="K43" s="35"/>
      <c r="L43" s="35"/>
      <c r="M43" s="35"/>
      <c r="N43" s="22"/>
      <c r="O43" s="22"/>
    </row>
    <row r="44" spans="1:15" ht="12.75" x14ac:dyDescent="0.2">
      <c r="A44" s="35"/>
      <c r="B44" s="35"/>
      <c r="C44" s="35"/>
      <c r="D44" s="35"/>
      <c r="E44" s="35"/>
      <c r="F44" s="35"/>
      <c r="G44" s="35"/>
      <c r="H44" s="35"/>
      <c r="I44" s="35"/>
      <c r="J44" s="35"/>
      <c r="K44" s="35"/>
      <c r="L44" s="35"/>
      <c r="M44" s="35"/>
      <c r="N44" s="22"/>
      <c r="O44" s="22"/>
    </row>
    <row r="45" spans="1:15" ht="12.75" x14ac:dyDescent="0.2">
      <c r="A45" s="35"/>
      <c r="B45" s="35"/>
      <c r="C45" s="35"/>
      <c r="D45" s="35"/>
      <c r="E45" s="35"/>
      <c r="F45" s="35"/>
      <c r="G45" s="35"/>
      <c r="H45" s="35"/>
      <c r="I45" s="35"/>
      <c r="J45" s="35"/>
      <c r="K45" s="35"/>
      <c r="L45" s="35"/>
      <c r="M45" s="35"/>
      <c r="N45" s="22"/>
      <c r="O45" s="22"/>
    </row>
    <row r="46" spans="1:15" ht="54" customHeight="1" x14ac:dyDescent="0.2">
      <c r="A46" s="35"/>
      <c r="B46" s="35"/>
      <c r="C46" s="35"/>
      <c r="D46" s="35"/>
      <c r="E46" s="35"/>
      <c r="F46" s="35"/>
      <c r="G46" s="35"/>
      <c r="H46" s="35"/>
      <c r="I46" s="35"/>
      <c r="J46" s="35"/>
      <c r="K46" s="35"/>
      <c r="L46" s="35"/>
      <c r="M46" s="35"/>
      <c r="N46" s="22"/>
      <c r="O46" s="22"/>
    </row>
    <row r="47" spans="1:15" ht="11.25" customHeight="1" x14ac:dyDescent="0.2"/>
  </sheetData>
  <mergeCells count="22">
    <mergeCell ref="A1:M3"/>
    <mergeCell ref="N1:O3"/>
    <mergeCell ref="A5:A6"/>
    <mergeCell ref="B5:B6"/>
    <mergeCell ref="C5:C6"/>
    <mergeCell ref="D5:D6"/>
    <mergeCell ref="E5:E6"/>
    <mergeCell ref="F5:F6"/>
    <mergeCell ref="G5:G6"/>
    <mergeCell ref="H5:H6"/>
    <mergeCell ref="K5:K6"/>
    <mergeCell ref="M5:M6"/>
    <mergeCell ref="N5:N6"/>
    <mergeCell ref="O5:O6"/>
    <mergeCell ref="A7:O7"/>
    <mergeCell ref="A35:M46"/>
    <mergeCell ref="A32:K32"/>
    <mergeCell ref="L32:M32"/>
    <mergeCell ref="A33:K33"/>
    <mergeCell ref="L33:M33"/>
    <mergeCell ref="A34:K34"/>
    <mergeCell ref="L34:M3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KRUH  IN PEK. PECIVO zah</vt:lpstr>
      <vt:lpstr>KRUH IN PEK. PECIVO vzh</vt:lpstr>
      <vt:lpstr>POSEBNI KRUH IN PEK PEC. zah</vt:lpstr>
      <vt:lpstr>POSEBNI KRUH IN PEK PEC vzh</vt:lpstr>
      <vt:lpstr>BIO KRUH IN PEK PEC zah</vt:lpstr>
      <vt:lpstr>BIO KRUH IN PEK PEC vzh</vt:lpstr>
      <vt:lpstr>TORTE, RULADE, MINJONI</vt:lpstr>
      <vt:lpstr>PITE, KROFI ROGLJIČI</vt:lpstr>
      <vt:lpstr>PRESNE IN POSEBNE SLAŠČICE</vt:lpstr>
      <vt:lpstr>DROBNO SLADKO IN SLANO PECIVO</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KRŽIŠNIK Dolores</cp:lastModifiedBy>
  <cp:lastPrinted>2014-09-25T09:22:14Z</cp:lastPrinted>
  <dcterms:created xsi:type="dcterms:W3CDTF">2014-07-01T08:34:51Z</dcterms:created>
  <dcterms:modified xsi:type="dcterms:W3CDTF">2017-09-13T05:52:58Z</dcterms:modified>
</cp:coreProperties>
</file>